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EstaPasta_de_trabalho"/>
  <bookViews>
    <workbookView xWindow="0" yWindow="0" windowWidth="28800" windowHeight="12435" tabRatio="532"/>
  </bookViews>
  <sheets>
    <sheet name="Planilha Orçamentária Detalhada" sheetId="69" r:id="rId1"/>
  </sheets>
  <definedNames>
    <definedName name="_01.01">"$Plan1.$#REF!$#REF!:$#REF!$#REF!"</definedName>
    <definedName name="_esc4" localSheetId="0">#REF!</definedName>
    <definedName name="_esc4">#REF!</definedName>
    <definedName name="_esc6" localSheetId="0">#REF!</definedName>
    <definedName name="_esc6">#REF!</definedName>
    <definedName name="_xlnm._FilterDatabase" localSheetId="0" hidden="1">'Planilha Orçamentária Detalhada'!$A$7:$F$1300</definedName>
    <definedName name="_Regression_Int" localSheetId="0" hidden="1">1</definedName>
    <definedName name="_xlnm.Print_Area" localSheetId="0">'Planilha Orçamentária Detalhada'!$A$1:$F$698</definedName>
    <definedName name="Área_impressão_IM" localSheetId="0">'Planilha Orçamentária Detalhada'!$B$1:$F$696</definedName>
    <definedName name="Asf" localSheetId="0">#REF!</definedName>
    <definedName name="Asf">#REF!</definedName>
    <definedName name="_xlnm.Database" localSheetId="0">#REF!</definedName>
    <definedName name="_xlnm.Database">#REF!</definedName>
    <definedName name="Cim" localSheetId="0">#REF!</definedName>
    <definedName name="Cim">#REF!</definedName>
    <definedName name="ddd" localSheetId="0">#REF!</definedName>
    <definedName name="ddd">#REF!</definedName>
    <definedName name="FoFo" localSheetId="0">#REF!</definedName>
    <definedName name="FoFo">#REF!</definedName>
    <definedName name="_xlnm.Recorder" localSheetId="0">#REF!</definedName>
    <definedName name="_xlnm.Recorder">#REF!</definedName>
    <definedName name="MBV" localSheetId="0">#REF!</definedName>
    <definedName name="MBV">#REF!</definedName>
    <definedName name="Par" localSheetId="0">#REF!</definedName>
    <definedName name="Par">#REF!</definedName>
    <definedName name="PE" localSheetId="0">#REF!</definedName>
    <definedName name="PE">#REF!</definedName>
    <definedName name="PVC" localSheetId="0">#REF!</definedName>
    <definedName name="PVC">#REF!</definedName>
    <definedName name="_xlnm.Print_Titles" localSheetId="0">'Planilha Orçamentária Detalhada'!$1:$7</definedName>
    <definedName name="VTE" localSheetId="0">#REF!</definedName>
    <definedName name="VTE">#REF!</definedName>
  </definedNames>
  <calcPr calcId="144525"/>
</workbook>
</file>

<file path=xl/calcChain.xml><?xml version="1.0" encoding="utf-8"?>
<calcChain xmlns="http://schemas.openxmlformats.org/spreadsheetml/2006/main">
  <c r="F523" i="69" l="1"/>
  <c r="F522" i="69"/>
  <c r="F536" i="69" l="1"/>
  <c r="F691" i="69"/>
  <c r="F595" i="69" l="1"/>
  <c r="F594" i="69"/>
  <c r="F601" i="69"/>
  <c r="F620" i="69"/>
  <c r="F648" i="69"/>
  <c r="F579" i="69"/>
  <c r="F623" i="69"/>
  <c r="F627" i="69"/>
  <c r="F632" i="69"/>
  <c r="F635" i="69"/>
  <c r="F641" i="69"/>
  <c r="F644" i="69"/>
  <c r="F683" i="69"/>
  <c r="F679" i="69"/>
  <c r="F675" i="69"/>
  <c r="F671" i="69"/>
  <c r="F667" i="69"/>
  <c r="F663" i="69"/>
  <c r="F659" i="69"/>
  <c r="F655" i="69"/>
  <c r="F651" i="69"/>
  <c r="F693" i="69"/>
  <c r="F689" i="69"/>
  <c r="F685" i="69"/>
  <c r="F565" i="69"/>
  <c r="F583" i="69"/>
  <c r="F575" i="69"/>
  <c r="F587" i="69"/>
  <c r="F524" i="69"/>
  <c r="F564" i="69"/>
  <c r="F573" i="69"/>
  <c r="F582" i="69"/>
  <c r="F578" i="69"/>
  <c r="F597" i="69"/>
  <c r="F593" i="69"/>
  <c r="F604" i="69"/>
  <c r="F600" i="69"/>
  <c r="F624" i="69"/>
  <c r="F628" i="69"/>
  <c r="F631" i="69"/>
  <c r="F638" i="69"/>
  <c r="F647" i="69"/>
  <c r="F643" i="69"/>
  <c r="F682" i="69"/>
  <c r="F678" i="69"/>
  <c r="F674" i="69"/>
  <c r="F670" i="69"/>
  <c r="F666" i="69"/>
  <c r="F662" i="69"/>
  <c r="F658" i="69"/>
  <c r="F654" i="69"/>
  <c r="F650" i="69"/>
  <c r="F692" i="69"/>
  <c r="F688" i="69"/>
  <c r="F567" i="69"/>
  <c r="F581" i="69"/>
  <c r="F596" i="69"/>
  <c r="F592" i="69"/>
  <c r="F603" i="69"/>
  <c r="F621" i="69"/>
  <c r="F625" i="69"/>
  <c r="F634" i="69"/>
  <c r="F630" i="69"/>
  <c r="F639" i="69"/>
  <c r="F646" i="69"/>
  <c r="F642" i="69"/>
  <c r="F681" i="69"/>
  <c r="F677" i="69"/>
  <c r="F673" i="69"/>
  <c r="F669" i="69"/>
  <c r="F665" i="69"/>
  <c r="F661" i="69"/>
  <c r="F657" i="69"/>
  <c r="F653" i="69"/>
  <c r="F649" i="69"/>
  <c r="F687" i="69"/>
  <c r="F574" i="69"/>
  <c r="F569" i="69"/>
  <c r="F572" i="69"/>
  <c r="F577" i="69"/>
  <c r="F566" i="69"/>
  <c r="F570" i="69"/>
  <c r="F571" i="69"/>
  <c r="F580" i="69"/>
  <c r="F576" i="69"/>
  <c r="F588" i="69"/>
  <c r="F602" i="69"/>
  <c r="F619" i="69"/>
  <c r="F622" i="69"/>
  <c r="F626" i="69"/>
  <c r="F633" i="69"/>
  <c r="F629" i="69"/>
  <c r="F640" i="69"/>
  <c r="F645" i="69"/>
  <c r="F684" i="69"/>
  <c r="F680" i="69"/>
  <c r="F676" i="69"/>
  <c r="F672" i="69"/>
  <c r="F668" i="69"/>
  <c r="F664" i="69"/>
  <c r="F660" i="69"/>
  <c r="F656" i="69"/>
  <c r="F652" i="69"/>
  <c r="F694" i="69"/>
  <c r="F690" i="69"/>
  <c r="F686" i="69"/>
  <c r="F426" i="69" l="1"/>
  <c r="F586" i="69"/>
  <c r="F614" i="69"/>
  <c r="F610" i="69"/>
  <c r="F606" i="69"/>
  <c r="F591" i="69"/>
  <c r="F568" i="69"/>
  <c r="F560" i="69"/>
  <c r="F556" i="69"/>
  <c r="F552" i="69"/>
  <c r="F548" i="69"/>
  <c r="F544" i="69"/>
  <c r="F540" i="69"/>
  <c r="F535" i="69"/>
  <c r="F531" i="69"/>
  <c r="F527" i="69"/>
  <c r="F520" i="69"/>
  <c r="F516" i="69"/>
  <c r="F512" i="69"/>
  <c r="F508" i="69"/>
  <c r="F504" i="69"/>
  <c r="F500" i="69"/>
  <c r="F496" i="69"/>
  <c r="F492" i="69"/>
  <c r="F488" i="69"/>
  <c r="F484" i="69"/>
  <c r="F480" i="69"/>
  <c r="F476" i="69"/>
  <c r="F472" i="69"/>
  <c r="F468" i="69"/>
  <c r="F464" i="69"/>
  <c r="F460" i="69"/>
  <c r="F456" i="69"/>
  <c r="F452" i="69"/>
  <c r="F448" i="69"/>
  <c r="F444" i="69"/>
  <c r="F440" i="69"/>
  <c r="F436" i="69"/>
  <c r="F432" i="69"/>
  <c r="F428" i="69"/>
  <c r="F618" i="69"/>
  <c r="F585" i="69"/>
  <c r="F617" i="69"/>
  <c r="F613" i="69"/>
  <c r="F609" i="69"/>
  <c r="F605" i="69"/>
  <c r="F590" i="69"/>
  <c r="F563" i="69"/>
  <c r="F559" i="69"/>
  <c r="F555" i="69"/>
  <c r="F551" i="69"/>
  <c r="F547" i="69"/>
  <c r="F543" i="69"/>
  <c r="F539" i="69"/>
  <c r="F534" i="69"/>
  <c r="F530" i="69"/>
  <c r="F526" i="69"/>
  <c r="F519" i="69"/>
  <c r="F515" i="69"/>
  <c r="F511" i="69"/>
  <c r="F507" i="69"/>
  <c r="F503" i="69"/>
  <c r="F499" i="69"/>
  <c r="F495" i="69"/>
  <c r="F491" i="69"/>
  <c r="F487" i="69"/>
  <c r="F483" i="69"/>
  <c r="F479" i="69"/>
  <c r="F475" i="69"/>
  <c r="F471" i="69"/>
  <c r="F467" i="69"/>
  <c r="F463" i="69"/>
  <c r="F459" i="69"/>
  <c r="F455" i="69"/>
  <c r="F451" i="69"/>
  <c r="F447" i="69"/>
  <c r="F443" i="69"/>
  <c r="F439" i="69"/>
  <c r="F435" i="69"/>
  <c r="F431" i="69"/>
  <c r="F427" i="69"/>
  <c r="F637" i="69"/>
  <c r="F616" i="69"/>
  <c r="F612" i="69"/>
  <c r="F608" i="69"/>
  <c r="F599" i="69"/>
  <c r="F589" i="69"/>
  <c r="F562" i="69"/>
  <c r="F558" i="69"/>
  <c r="F554" i="69"/>
  <c r="F550" i="69"/>
  <c r="F546" i="69"/>
  <c r="F542" i="69"/>
  <c r="F538" i="69"/>
  <c r="F533" i="69"/>
  <c r="F529" i="69"/>
  <c r="F525" i="69"/>
  <c r="F518" i="69"/>
  <c r="F514" i="69"/>
  <c r="F510" i="69"/>
  <c r="F506" i="69"/>
  <c r="F502" i="69"/>
  <c r="F498" i="69"/>
  <c r="F494" i="69"/>
  <c r="F490" i="69"/>
  <c r="F486" i="69"/>
  <c r="F482" i="69"/>
  <c r="F478" i="69"/>
  <c r="F474" i="69"/>
  <c r="F470" i="69"/>
  <c r="F466" i="69"/>
  <c r="F462" i="69"/>
  <c r="F458" i="69"/>
  <c r="F454" i="69"/>
  <c r="F450" i="69"/>
  <c r="F446" i="69"/>
  <c r="F442" i="69"/>
  <c r="F438" i="69"/>
  <c r="F434" i="69"/>
  <c r="F430" i="69"/>
  <c r="F409" i="69"/>
  <c r="F408" i="69"/>
  <c r="F636" i="69"/>
  <c r="F615" i="69"/>
  <c r="F611" i="69"/>
  <c r="F607" i="69"/>
  <c r="F598" i="69"/>
  <c r="F584" i="69"/>
  <c r="F561" i="69"/>
  <c r="F557" i="69"/>
  <c r="F553" i="69"/>
  <c r="F549" i="69"/>
  <c r="F545" i="69"/>
  <c r="F541" i="69"/>
  <c r="F537" i="69"/>
  <c r="F532" i="69"/>
  <c r="F528" i="69"/>
  <c r="F521" i="69"/>
  <c r="F517" i="69"/>
  <c r="F513" i="69"/>
  <c r="F509" i="69"/>
  <c r="F505" i="69"/>
  <c r="F501" i="69"/>
  <c r="F497" i="69"/>
  <c r="F493" i="69"/>
  <c r="F489" i="69"/>
  <c r="F485" i="69"/>
  <c r="F481" i="69"/>
  <c r="F477" i="69"/>
  <c r="F473" i="69"/>
  <c r="F469" i="69"/>
  <c r="F465" i="69"/>
  <c r="F461" i="69"/>
  <c r="F457" i="69"/>
  <c r="F453" i="69"/>
  <c r="F449" i="69"/>
  <c r="F445" i="69"/>
  <c r="F441" i="69"/>
  <c r="F437" i="69"/>
  <c r="F433" i="69"/>
  <c r="F429" i="69"/>
  <c r="F419" i="69" l="1"/>
  <c r="F411" i="69" l="1"/>
  <c r="F415" i="69"/>
  <c r="F420" i="69"/>
  <c r="F424" i="69"/>
  <c r="F412" i="69"/>
  <c r="F416" i="69"/>
  <c r="F421" i="69"/>
  <c r="F425" i="69"/>
  <c r="F407" i="69"/>
  <c r="F413" i="69"/>
  <c r="F417" i="69"/>
  <c r="F422" i="69"/>
  <c r="F410" i="69"/>
  <c r="F414" i="69"/>
  <c r="F418" i="69"/>
  <c r="F423" i="69"/>
  <c r="F696" i="69" l="1"/>
  <c r="F284" i="69" l="1"/>
  <c r="F393" i="69" l="1"/>
  <c r="F133" i="69"/>
  <c r="F10" i="69"/>
  <c r="F143" i="69"/>
  <c r="F269" i="69"/>
  <c r="F342" i="69"/>
  <c r="F389" i="69"/>
  <c r="F150" i="69"/>
  <c r="F317" i="69"/>
  <c r="F367" i="69"/>
  <c r="F43" i="69"/>
  <c r="F377" i="69"/>
  <c r="F279" i="69"/>
  <c r="F87" i="69"/>
  <c r="F69" i="69"/>
  <c r="F22" i="69"/>
  <c r="F152" i="69"/>
  <c r="F78" i="69"/>
  <c r="F319" i="69"/>
  <c r="F395" i="69"/>
  <c r="F149" i="69"/>
  <c r="F391" i="69"/>
  <c r="F108" i="69"/>
  <c r="F181" i="69"/>
  <c r="F198" i="69"/>
  <c r="F85" i="69"/>
  <c r="F336" i="69"/>
  <c r="F155" i="69"/>
  <c r="F397" i="69"/>
  <c r="F351" i="69"/>
  <c r="F109" i="69"/>
  <c r="F304" i="69"/>
  <c r="F278" i="69"/>
  <c r="F320" i="69"/>
  <c r="F141" i="69"/>
  <c r="F168" i="69"/>
  <c r="F369" i="69"/>
  <c r="F77" i="69"/>
  <c r="F213" i="69"/>
  <c r="F360" i="69"/>
  <c r="F401" i="69"/>
  <c r="F382" i="69"/>
  <c r="F163" i="69"/>
  <c r="F274" i="69"/>
  <c r="F114" i="69"/>
  <c r="F243" i="69"/>
  <c r="F376" i="69"/>
  <c r="F44" i="69"/>
  <c r="F373" i="69"/>
  <c r="F131" i="69"/>
  <c r="F185" i="69"/>
  <c r="F241" i="69"/>
  <c r="F164" i="69"/>
  <c r="F123" i="69"/>
  <c r="F146" i="69"/>
  <c r="F208" i="69"/>
  <c r="F135" i="69"/>
  <c r="F394" i="69"/>
  <c r="F145" i="69"/>
  <c r="F72" i="69"/>
  <c r="F300" i="69"/>
  <c r="F275" i="69"/>
  <c r="F379" i="69"/>
  <c r="F308" i="69"/>
  <c r="F45" i="69"/>
  <c r="F335" i="69"/>
  <c r="F153" i="69"/>
  <c r="F267" i="69"/>
  <c r="F60" i="69"/>
  <c r="F21" i="69"/>
  <c r="F318" i="69"/>
  <c r="F65" i="69"/>
  <c r="F259" i="69"/>
  <c r="F277" i="69"/>
  <c r="F88" i="69"/>
  <c r="F142" i="69"/>
  <c r="F18" i="69"/>
  <c r="F138" i="69"/>
  <c r="F291" i="69"/>
  <c r="F313" i="69"/>
  <c r="F125" i="69"/>
  <c r="F254" i="69"/>
  <c r="F24" i="69"/>
  <c r="F193" i="69"/>
  <c r="F226" i="69"/>
  <c r="F94" i="69"/>
  <c r="F97" i="69"/>
  <c r="F104" i="69"/>
  <c r="F190" i="69"/>
  <c r="F350" i="69"/>
  <c r="F225" i="69"/>
  <c r="F338" i="69"/>
  <c r="F59" i="69"/>
  <c r="F341" i="69"/>
  <c r="F187" i="69"/>
  <c r="F370" i="69"/>
  <c r="F111" i="69"/>
  <c r="F340" i="69"/>
  <c r="F112" i="69"/>
  <c r="F250" i="69"/>
  <c r="F315" i="69"/>
  <c r="F95" i="69"/>
  <c r="F242" i="69"/>
  <c r="F64" i="69"/>
  <c r="F311" i="69"/>
  <c r="F160" i="69"/>
  <c r="F280" i="69"/>
  <c r="F203" i="69"/>
  <c r="F307" i="69"/>
  <c r="F232" i="69"/>
  <c r="F182" i="69"/>
  <c r="F399" i="69"/>
  <c r="F260" i="69"/>
  <c r="F301" i="69"/>
  <c r="F103" i="69"/>
  <c r="F205" i="69"/>
  <c r="F14" i="69"/>
  <c r="F288" i="69"/>
  <c r="F188" i="69"/>
  <c r="F361" i="69"/>
  <c r="F381" i="69"/>
  <c r="F105" i="69"/>
  <c r="F293" i="69"/>
  <c r="F186" i="69"/>
  <c r="F357" i="69"/>
  <c r="F215" i="69"/>
  <c r="F41" i="69"/>
  <c r="F305" i="69"/>
  <c r="F349" i="69"/>
  <c r="F83" i="69"/>
  <c r="F246" i="69"/>
  <c r="F63" i="69"/>
  <c r="F298" i="69"/>
  <c r="F134" i="69"/>
  <c r="F302" i="69"/>
  <c r="F214" i="69"/>
  <c r="F140" i="69"/>
  <c r="F383" i="69"/>
  <c r="F62" i="69"/>
  <c r="F189" i="69"/>
  <c r="F81" i="69"/>
  <c r="F236" i="69"/>
  <c r="F68" i="69"/>
  <c r="F86" i="69"/>
  <c r="F115" i="69"/>
  <c r="F20" i="69"/>
  <c r="F204" i="69"/>
  <c r="F297" i="69"/>
  <c r="F282" i="69"/>
  <c r="F218" i="69"/>
  <c r="F11" i="69"/>
  <c r="F207" i="69"/>
  <c r="F211" i="69"/>
  <c r="F286" i="69"/>
  <c r="F177" i="69"/>
  <c r="F281" i="69"/>
  <c r="F386" i="69"/>
  <c r="F126" i="69"/>
  <c r="F196" i="69"/>
  <c r="F102" i="69"/>
  <c r="F235" i="69"/>
  <c r="F244" i="69"/>
  <c r="F229" i="69"/>
  <c r="F124" i="69"/>
  <c r="F136" i="69"/>
  <c r="F39" i="69"/>
  <c r="F93" i="69"/>
  <c r="F388" i="69"/>
  <c r="F35" i="69"/>
  <c r="F113" i="69"/>
  <c r="F99" i="69"/>
  <c r="F384" i="69"/>
  <c r="F51" i="69"/>
  <c r="F365" i="69"/>
  <c r="F122" i="69"/>
  <c r="F290" i="69"/>
  <c r="F216" i="69"/>
  <c r="F344" i="69"/>
  <c r="F137" i="69"/>
  <c r="F287" i="69"/>
  <c r="F192" i="69"/>
  <c r="F299" i="69"/>
  <c r="F227" i="69"/>
  <c r="F363" i="69"/>
  <c r="F127" i="69"/>
  <c r="F374" i="69"/>
  <c r="F330" i="69"/>
  <c r="F337" i="69"/>
  <c r="F144" i="69"/>
  <c r="F162" i="69"/>
  <c r="F345" i="69"/>
  <c r="F221" i="69"/>
  <c r="F91" i="69"/>
  <c r="F322" i="69"/>
  <c r="F107" i="69"/>
  <c r="F272" i="69"/>
  <c r="F132" i="69"/>
  <c r="F323" i="69"/>
  <c r="F258" i="69"/>
  <c r="F176" i="69"/>
  <c r="F333" i="69"/>
  <c r="F283" i="69"/>
  <c r="F372" i="69"/>
  <c r="F296" i="69"/>
  <c r="F67" i="69"/>
  <c r="F37" i="69"/>
  <c r="F294" i="69"/>
  <c r="F202" i="69"/>
  <c r="F331" i="69"/>
  <c r="F184" i="69"/>
  <c r="F230" i="69"/>
  <c r="F239" i="69"/>
  <c r="F314" i="69"/>
  <c r="F234" i="69"/>
  <c r="F17" i="69"/>
  <c r="F359" i="69"/>
  <c r="F159" i="69"/>
  <c r="F375" i="69"/>
  <c r="F53" i="69"/>
  <c r="F339" i="69"/>
  <c r="F75" i="69"/>
  <c r="F26" i="69"/>
  <c r="F222" i="69"/>
  <c r="F55" i="69"/>
  <c r="F191" i="69"/>
  <c r="F271" i="69"/>
  <c r="F209" i="69"/>
  <c r="F255" i="69"/>
  <c r="F12" i="69"/>
  <c r="F58" i="69"/>
  <c r="F328" i="69"/>
  <c r="F240" i="69"/>
  <c r="F76" i="69"/>
  <c r="F329" i="69"/>
  <c r="F316" i="69"/>
  <c r="F200" i="69"/>
  <c r="F233" i="69"/>
  <c r="F199" i="69"/>
  <c r="F74" i="69"/>
  <c r="F396" i="69"/>
  <c r="F84" i="69"/>
  <c r="F129" i="69"/>
  <c r="F249" i="69"/>
  <c r="F179" i="69"/>
  <c r="F238" i="69"/>
  <c r="F223" i="69"/>
  <c r="F276" i="69"/>
  <c r="F147" i="69"/>
  <c r="F106" i="69"/>
  <c r="F70" i="69"/>
  <c r="F178" i="69"/>
  <c r="F156" i="69"/>
  <c r="F98" i="69"/>
  <c r="F47" i="69"/>
  <c r="F180" i="69"/>
  <c r="F292" i="69"/>
  <c r="F206" i="69"/>
  <c r="F19" i="69"/>
  <c r="F50" i="69"/>
  <c r="F165" i="69"/>
  <c r="F224" i="69"/>
  <c r="F82" i="69"/>
  <c r="F237" i="69"/>
  <c r="F148" i="69"/>
  <c r="F368" i="69"/>
  <c r="F49" i="69"/>
  <c r="F57" i="69"/>
  <c r="F385" i="69"/>
  <c r="F42" i="69"/>
  <c r="F197" i="69"/>
  <c r="F366" i="69"/>
  <c r="F325" i="69"/>
  <c r="F380" i="69"/>
  <c r="F121" i="69"/>
  <c r="F378" i="69"/>
  <c r="F285" i="69"/>
  <c r="F334" i="69"/>
  <c r="F355" i="69"/>
  <c r="F332" i="69"/>
  <c r="F309" i="69"/>
  <c r="F174" i="69"/>
  <c r="F358" i="69"/>
  <c r="F34" i="69"/>
  <c r="F201" i="69"/>
  <c r="F38" i="69"/>
  <c r="F321" i="69"/>
  <c r="F101" i="69"/>
  <c r="F52" i="69"/>
  <c r="F158" i="69"/>
  <c r="F346" i="69"/>
  <c r="F248" i="69"/>
  <c r="F73" i="69"/>
  <c r="F400" i="69"/>
  <c r="F128" i="69"/>
  <c r="F16" i="69"/>
  <c r="F195" i="69"/>
  <c r="F392" i="69"/>
  <c r="F347" i="69"/>
  <c r="F231" i="69"/>
  <c r="F362" i="69"/>
  <c r="F23" i="69"/>
  <c r="F270" i="69"/>
  <c r="F48" i="69"/>
  <c r="F306" i="69"/>
  <c r="F356" i="69"/>
  <c r="F130" i="69"/>
  <c r="F151" i="69"/>
  <c r="F46" i="69"/>
  <c r="F217" i="69"/>
  <c r="F61" i="69"/>
  <c r="F326" i="69"/>
  <c r="F80" i="69"/>
  <c r="F310" i="69"/>
  <c r="F90" i="69"/>
  <c r="F312" i="69"/>
  <c r="F110" i="69"/>
  <c r="F252" i="69"/>
  <c r="F228" i="69"/>
  <c r="F89" i="69"/>
  <c r="F352" i="69"/>
  <c r="F92" i="69"/>
  <c r="F13" i="69"/>
  <c r="F387" i="69"/>
  <c r="F251" i="69"/>
  <c r="F96" i="69"/>
  <c r="F354" i="69"/>
  <c r="F219" i="69"/>
  <c r="F167" i="69"/>
  <c r="F303" i="69"/>
  <c r="F324" i="69"/>
  <c r="F40" i="69"/>
  <c r="F273" i="69"/>
  <c r="F161" i="69"/>
  <c r="F257" i="69"/>
  <c r="F154" i="69"/>
  <c r="F348" i="69"/>
  <c r="F327" i="69"/>
  <c r="F247" i="69"/>
  <c r="F364" i="69"/>
  <c r="F194" i="69"/>
  <c r="F353" i="69"/>
  <c r="F390" i="69"/>
  <c r="F183" i="69"/>
  <c r="F66" i="69"/>
  <c r="F343" i="69"/>
  <c r="F256" i="69"/>
  <c r="F371" i="69"/>
  <c r="F25" i="69"/>
  <c r="F56" i="69"/>
  <c r="F36" i="69"/>
  <c r="F295" i="69"/>
  <c r="F166" i="69"/>
  <c r="F212" i="69"/>
  <c r="F220" i="69"/>
  <c r="F100" i="69"/>
  <c r="F157" i="69"/>
  <c r="F33" i="69"/>
  <c r="F210" i="69"/>
  <c r="F175" i="69"/>
  <c r="F253" i="69"/>
  <c r="F79" i="69"/>
  <c r="F15" i="69"/>
  <c r="F289" i="69"/>
  <c r="F139" i="69"/>
  <c r="F71" i="69"/>
  <c r="F268" i="69"/>
  <c r="F266" i="69"/>
  <c r="F54" i="69"/>
  <c r="F32" i="69"/>
  <c r="F245" i="69"/>
  <c r="F398" i="69"/>
  <c r="F117" i="69" l="1"/>
  <c r="F403" i="69"/>
  <c r="F28" i="69"/>
  <c r="F170" i="69"/>
  <c r="F262" i="69"/>
  <c r="F404" i="69" l="1"/>
  <c r="F698" i="69" s="1"/>
</calcChain>
</file>

<file path=xl/sharedStrings.xml><?xml version="1.0" encoding="utf-8"?>
<sst xmlns="http://schemas.openxmlformats.org/spreadsheetml/2006/main" count="2024" uniqueCount="1239">
  <si>
    <t>02.04</t>
  </si>
  <si>
    <t>02.08</t>
  </si>
  <si>
    <t>02.09</t>
  </si>
  <si>
    <t>02.10</t>
  </si>
  <si>
    <t>02.11</t>
  </si>
  <si>
    <t>02.12</t>
  </si>
  <si>
    <t>02.16</t>
  </si>
  <si>
    <t>02.18</t>
  </si>
  <si>
    <t>02.25</t>
  </si>
  <si>
    <t>02.30</t>
  </si>
  <si>
    <t>02.36</t>
  </si>
  <si>
    <t>02.38</t>
  </si>
  <si>
    <t>02.39</t>
  </si>
  <si>
    <t>02.40</t>
  </si>
  <si>
    <t>02.42</t>
  </si>
  <si>
    <t>02.43</t>
  </si>
  <si>
    <t xml:space="preserve">LIGAÇÕES PREDIAIS </t>
  </si>
  <si>
    <t>05</t>
  </si>
  <si>
    <t>ESTAÇÃO DE TRATAMENTO DE ESGOTO - ETE</t>
  </si>
  <si>
    <t>UNID.</t>
  </si>
  <si>
    <t>QUANT.</t>
  </si>
  <si>
    <t>DISCRIMINAÇÃO</t>
  </si>
  <si>
    <t>ITEM</t>
  </si>
  <si>
    <t>05.03</t>
  </si>
  <si>
    <t>05.05</t>
  </si>
  <si>
    <t>05.07</t>
  </si>
  <si>
    <t>05.08</t>
  </si>
  <si>
    <t>05.09</t>
  </si>
  <si>
    <t>05.10</t>
  </si>
  <si>
    <t>05.12</t>
  </si>
  <si>
    <t>05.13</t>
  </si>
  <si>
    <t>05.14</t>
  </si>
  <si>
    <t>05.16</t>
  </si>
  <si>
    <t>05.18</t>
  </si>
  <si>
    <t>05.21</t>
  </si>
  <si>
    <t>05.39</t>
  </si>
  <si>
    <t>01.01</t>
  </si>
  <si>
    <t>01.02</t>
  </si>
  <si>
    <t>01.03</t>
  </si>
  <si>
    <t>01.04</t>
  </si>
  <si>
    <t>01.06</t>
  </si>
  <si>
    <t>05.56</t>
  </si>
  <si>
    <t>05.57</t>
  </si>
  <si>
    <t>05.61</t>
  </si>
  <si>
    <t>05.63</t>
  </si>
  <si>
    <t>05.65</t>
  </si>
  <si>
    <t>05.70</t>
  </si>
  <si>
    <t>05.71</t>
  </si>
  <si>
    <t>05.73</t>
  </si>
  <si>
    <t>05.74</t>
  </si>
  <si>
    <t>05.75</t>
  </si>
  <si>
    <t>05.76</t>
  </si>
  <si>
    <t>03</t>
  </si>
  <si>
    <t xml:space="preserve">TOTAL DE LIGAÇÕES PREDIAIS </t>
  </si>
  <si>
    <t>04</t>
  </si>
  <si>
    <t>03.01</t>
  </si>
  <si>
    <t>03.02</t>
  </si>
  <si>
    <t>03.03</t>
  </si>
  <si>
    <t>03.07</t>
  </si>
  <si>
    <t>03.12</t>
  </si>
  <si>
    <t>03.13</t>
  </si>
  <si>
    <t>03.14</t>
  </si>
  <si>
    <t>03.16</t>
  </si>
  <si>
    <t>03.17</t>
  </si>
  <si>
    <t/>
  </si>
  <si>
    <t>01.07</t>
  </si>
  <si>
    <t xml:space="preserve">TOTAL DE INSTALAÇÕES PRELIMINARES E CANTEIRO DE OBRAS </t>
  </si>
  <si>
    <t>02</t>
  </si>
  <si>
    <t>04.01</t>
  </si>
  <si>
    <t>04.02</t>
  </si>
  <si>
    <t>04.05</t>
  </si>
  <si>
    <t>04.06</t>
  </si>
  <si>
    <t>04.07</t>
  </si>
  <si>
    <t>04.08</t>
  </si>
  <si>
    <t>04.14</t>
  </si>
  <si>
    <t>04.15</t>
  </si>
  <si>
    <t>04.16</t>
  </si>
  <si>
    <t>04.17</t>
  </si>
  <si>
    <t>04.18</t>
  </si>
  <si>
    <t>04.19</t>
  </si>
  <si>
    <t>04.21</t>
  </si>
  <si>
    <t>04.23</t>
  </si>
  <si>
    <t>04.24</t>
  </si>
  <si>
    <t>04.26</t>
  </si>
  <si>
    <t>04.29</t>
  </si>
  <si>
    <t>04.30</t>
  </si>
  <si>
    <t>04.31</t>
  </si>
  <si>
    <t>04.39</t>
  </si>
  <si>
    <t>04.40</t>
  </si>
  <si>
    <t>04.41</t>
  </si>
  <si>
    <t>04.44</t>
  </si>
  <si>
    <t>BASE PARA PAVIMENTACAO COM BRITA CORRIDA, INCLUSIVE COMPACTACAO</t>
  </si>
  <si>
    <t>ESGOTAMENTO COM MOTO-BOMBA AUTOESCOVANTE</t>
  </si>
  <si>
    <t>02.01</t>
  </si>
  <si>
    <t>02.02</t>
  </si>
  <si>
    <t>CAPINA E LIMPEZA MANUAL DE TERRENO COM PEQUENOS ARBUSTOS</t>
  </si>
  <si>
    <t>ESPALHAMENTO DE MATERIAL EM BOTA FORA, COM UTILIZACAO DE TRATOR DE ESTEIRAS DE 165 HP</t>
  </si>
  <si>
    <t>CARGA E DESCARGA MECANICA DE SOLO UTILIZANDO CAMINHAO BASCULANTE 5,0M3/11T E PA CARREGADEIRA SOBRE PNEUS * 105 HP * CAP. 1,72M3.</t>
  </si>
  <si>
    <t>02.33</t>
  </si>
  <si>
    <t>02.34</t>
  </si>
  <si>
    <t>02.35</t>
  </si>
  <si>
    <t>02.41</t>
  </si>
  <si>
    <t>ASSENTAMENTO DE TAMPAO DE FERRO FUNDIDO 600 MM</t>
  </si>
  <si>
    <t>DEMOLICAO DE PAVIMENTACAO ASFALTICA, EXCLUSIVE TRANSPORTE DO MATERIAL RETIRADO</t>
  </si>
  <si>
    <t>TOTAL DA REDE COLETORA E INTERCEPTORES</t>
  </si>
  <si>
    <t>ELEVATÓRIA DE ESGOTO BRUTO</t>
  </si>
  <si>
    <t>04.04</t>
  </si>
  <si>
    <t>04.20</t>
  </si>
  <si>
    <t>04.27</t>
  </si>
  <si>
    <t>04.28</t>
  </si>
  <si>
    <t>04.34</t>
  </si>
  <si>
    <t>04.35</t>
  </si>
  <si>
    <t>04.36</t>
  </si>
  <si>
    <t>04.37</t>
  </si>
  <si>
    <t>04.38</t>
  </si>
  <si>
    <t>04.42</t>
  </si>
  <si>
    <t>04.43</t>
  </si>
  <si>
    <t>04.45</t>
  </si>
  <si>
    <t>04.46</t>
  </si>
  <si>
    <t>TOTAL DAS ELEVATÓRIAS DE ESGOTO</t>
  </si>
  <si>
    <t>05.17</t>
  </si>
  <si>
    <t>05.19</t>
  </si>
  <si>
    <t>05.22</t>
  </si>
  <si>
    <t>05.27</t>
  </si>
  <si>
    <t>05.28</t>
  </si>
  <si>
    <t>05.31</t>
  </si>
  <si>
    <t>05.34</t>
  </si>
  <si>
    <t>05.36</t>
  </si>
  <si>
    <t>05.37</t>
  </si>
  <si>
    <t>05.40</t>
  </si>
  <si>
    <t>05.42</t>
  </si>
  <si>
    <t>05.44</t>
  </si>
  <si>
    <t>05.45</t>
  </si>
  <si>
    <t>05.51</t>
  </si>
  <si>
    <t>05.53</t>
  </si>
  <si>
    <t>05.58</t>
  </si>
  <si>
    <t>05.59</t>
  </si>
  <si>
    <t>05.64</t>
  </si>
  <si>
    <t>05.66</t>
  </si>
  <si>
    <t>05.67</t>
  </si>
  <si>
    <t>05.69</t>
  </si>
  <si>
    <t>05.72</t>
  </si>
  <si>
    <t>05.77</t>
  </si>
  <si>
    <t>05.79</t>
  </si>
  <si>
    <t>05.80</t>
  </si>
  <si>
    <t>05.81</t>
  </si>
  <si>
    <t>05.82</t>
  </si>
  <si>
    <t>05.83</t>
  </si>
  <si>
    <t>05.84</t>
  </si>
  <si>
    <t>05.85</t>
  </si>
  <si>
    <t>TOTAL DE ESTAÇÃO DE TRATAMENTO DE ESGOTO - ETE</t>
  </si>
  <si>
    <t>FORNECIMENTOS DO SISTEMA DE ESGOTAMENTO SANITÁRIO</t>
  </si>
  <si>
    <t>01.08</t>
  </si>
  <si>
    <t>01.09</t>
  </si>
  <si>
    <t>01.10</t>
  </si>
  <si>
    <t>04.22</t>
  </si>
  <si>
    <t>05.32</t>
  </si>
  <si>
    <t>ADAPTADOR PVC SOLDAVEL CURTO C/ BOLSA E ROSCA P/ REGISTRO 50MM X 1 1/2"</t>
  </si>
  <si>
    <t>ADAPTADOR PVC SOLDAVEL CURTO C/ BOLSA E ROSCA P/ REGISTRO 32MM X 1"</t>
  </si>
  <si>
    <t>ADAPTADOR PVC SOLDAVEL CURTO C/ BOLSA E ROSCA P/ REGISTRO 25MM X 3/4"</t>
  </si>
  <si>
    <t>ADAPTADOR PVC SOLDAVEL CURTO C/ BOLSA E ROSCA P/ REGISTRO 20MM X 1/2"</t>
  </si>
  <si>
    <t>ADAPTADOR PVC SOLDAVEL C/ FLANGES E ANEL DE VEDACAO P/ CAIXA D' AGUA 20MM X 1/2"</t>
  </si>
  <si>
    <t>ADAPTADOR PVC SOLDAVEL C/ FLANGES E ANEL DE VEDACAO P/ CAIXA D' AGUA 32MM X 1"</t>
  </si>
  <si>
    <t>ADAPTADOR PVC SOLDAVEL C/ FLANGES E ANEL DE VEDACAO P/ CAIXA D' AGUA 50MM X 11/2"</t>
  </si>
  <si>
    <t>M3</t>
  </si>
  <si>
    <t>M2</t>
  </si>
  <si>
    <t>KG</t>
  </si>
  <si>
    <t>M</t>
  </si>
  <si>
    <t>CJ</t>
  </si>
  <si>
    <t>GL</t>
  </si>
  <si>
    <t>M3.KM</t>
  </si>
  <si>
    <t>MÊS</t>
  </si>
  <si>
    <t>DESOBSTRUÇÃO DE POÇO DE VISITA COM ENTULHO/TERRA/LIXO</t>
  </si>
  <si>
    <t>02.06</t>
  </si>
  <si>
    <t>02.07</t>
  </si>
  <si>
    <t>02.13</t>
  </si>
  <si>
    <t>02.14</t>
  </si>
  <si>
    <t>02.15</t>
  </si>
  <si>
    <t>02.17</t>
  </si>
  <si>
    <t>02.19</t>
  </si>
  <si>
    <t>02.20</t>
  </si>
  <si>
    <t>02.31</t>
  </si>
  <si>
    <t>02.32</t>
  </si>
  <si>
    <t>03.04</t>
  </si>
  <si>
    <t>03.05</t>
  </si>
  <si>
    <t>03.06</t>
  </si>
  <si>
    <t>03.08</t>
  </si>
  <si>
    <t>03.09</t>
  </si>
  <si>
    <t>03.10</t>
  </si>
  <si>
    <t>03.11</t>
  </si>
  <si>
    <t>03.15</t>
  </si>
  <si>
    <t>03.18</t>
  </si>
  <si>
    <t>04.03</t>
  </si>
  <si>
    <t>04.09</t>
  </si>
  <si>
    <t>04.10</t>
  </si>
  <si>
    <t>04.11</t>
  </si>
  <si>
    <t>04.25</t>
  </si>
  <si>
    <t>04.32</t>
  </si>
  <si>
    <t>04.33</t>
  </si>
  <si>
    <t>01.05</t>
  </si>
  <si>
    <t>05.01</t>
  </si>
  <si>
    <t>05.02</t>
  </si>
  <si>
    <t>05.04</t>
  </si>
  <si>
    <t>05.06</t>
  </si>
  <si>
    <t>05.11</t>
  </si>
  <si>
    <t>05.15</t>
  </si>
  <si>
    <t>05.23</t>
  </si>
  <si>
    <t>05.24</t>
  </si>
  <si>
    <t>05.25</t>
  </si>
  <si>
    <t>05.26</t>
  </si>
  <si>
    <t>05.29</t>
  </si>
  <si>
    <t>05.30</t>
  </si>
  <si>
    <t>05.38</t>
  </si>
  <si>
    <t>05.47</t>
  </si>
  <si>
    <t>05.48</t>
  </si>
  <si>
    <t>05.49</t>
  </si>
  <si>
    <t>05.52</t>
  </si>
  <si>
    <t>05.68</t>
  </si>
  <si>
    <t>05.78</t>
  </si>
  <si>
    <t>05.86</t>
  </si>
  <si>
    <t>ADMINISTRAÇÃO LOCAL E MANUTENÇÃO DE CANTEIRO DE OBRAS</t>
  </si>
  <si>
    <t>FORNECIMENTO DE VEÍCULO TIPO CAMINHONETE PICK-UP 4X4, COM AR-CONDICIONADO PARA APOIO À FISCALIZAÇÃO, INCLUINDO DESPESAS COM COMBUSTÍVEL, ÓLEOS, MANUTENÇÃO, LICENCIAMENTO, SEGUROS, IMPOSTOS</t>
  </si>
  <si>
    <t>ALTEAMENTO DE POÇO DE VISITA, EM ANÉIS PRÉ-MOLDADOS DE CONCRETO</t>
  </si>
  <si>
    <t>CONES DE SINALIZAÇÃO - FORNECIMENTO E MOVIMENTAÇÃO</t>
  </si>
  <si>
    <t>ADICIONAL DE PREÇO PARA ACRÉSCIMO NA ALTURA DE POÇO DE VISITA EM ANÉIS PRÉ-MOLDADO DE CONCRETO (BALÃO DIÂMETRO IGUAL 1,0 M)</t>
  </si>
  <si>
    <t>ADICIONAL DE PREÇO PARA ACRÉSCIMO NA ALTURA DE POÇO DE VISITA EM ANÉIS PRÉ-MOLDADO DE CONCRETO (BALÃO DIÂMETRO IGUAL 0,6 M)</t>
  </si>
  <si>
    <t>ADICIONAL DE PREÇO PARA ACRÉSCIMO NA ALTURA DE TUBO DE QUEDA EM PVC, DIÂMETRO IGUAL 150 MM</t>
  </si>
  <si>
    <t>PONTA SECA COM CAP DE PVC - DN 150MM - FORNECIMENTO E ASSENTAMENTO</t>
  </si>
  <si>
    <t>PÇ</t>
  </si>
  <si>
    <t>ABF10 P/ DN  150 0,060 KG</t>
  </si>
  <si>
    <t>ABF10 P/ DN   80 0,030 KG</t>
  </si>
  <si>
    <t>ABF10 P/ DN  100 0,040 KG</t>
  </si>
  <si>
    <t>05.87</t>
  </si>
  <si>
    <t>05.88</t>
  </si>
  <si>
    <t>Ministério da Integração Nacional</t>
  </si>
  <si>
    <t>Companhia de Desenvolvimento dos Vales do São Francisco e do Parnaíba</t>
  </si>
  <si>
    <t>Área de Revitalização das Bacias Hidrográficas</t>
  </si>
  <si>
    <t>FORNECIMENTO DE VEÍCULO LEVE (1.4 OU SUPERIOR), COM AR-CONDICIONADO PARA APOIO À FISCALIZAÇÃO, INCLUINDO DESPESAS COM COMBUSTÍVEL, ÓLEOS, MANUTENÇÃO, LICENCIAMENTO, SEGUROS, IMPOSTOS</t>
  </si>
  <si>
    <t>INSTALAÇÕES PRELIMINARES, COMPLEMENTARES E CANTEIRO DE OBRAS</t>
  </si>
  <si>
    <t>PLACA DE OBRA EM CHAPA DE ACO GALVANIZADO - FORNECIMENTO E ASSENTAMENTO</t>
  </si>
  <si>
    <t>CARGA E DESCARGA MECANIZADAS DE ENTULHO EM CAMINHAO BASCULANTE 6 M3</t>
  </si>
  <si>
    <t>PLACA DE SINALIZAÇÃO, (DISTÂNCIA DE OBRAS, HOMENS TRABALHANDO, DESVIO E ETC.), - FORNECIMENTO E MOVIMENTAÇÃO</t>
  </si>
  <si>
    <t xml:space="preserve">ESCAVACAO MANUAL DE VALA EM MATERIAL DE 1A CATEGORIA ATE 1,5M </t>
  </si>
  <si>
    <t xml:space="preserve">ESCAVACAO MANUAL DE VALA EM MATERIAL DE 1A CATEGORIA DE 1,5 ATE 3M </t>
  </si>
  <si>
    <t>ESCAVACAO MANUAL DE VALA EM MATERIAL DE 1A CATEGORIA DE 3 ATE 4,5M</t>
  </si>
  <si>
    <t xml:space="preserve">MOBILIZAÇÃO DE ESCAVADEIRA HIDRAÚLICA </t>
  </si>
  <si>
    <t xml:space="preserve">DESMOBILIZAÇÃO DE ESCAVADEIRA HIDRAÚLICA </t>
  </si>
  <si>
    <t>MOBILIZAÇÃO DE EQUIPAMENTOS (EXECETO ESCAVADEIRA HIDRAÚLICA). MOBILIÁRIO  E PESSOAS</t>
  </si>
  <si>
    <t>DESMOBILIZAÇÃO DE EQUIPAMENTOS (EXECETO ESCAVADEIRA HIDRAÚLICA). MOBILIÁRIO  E PESSOAS</t>
  </si>
  <si>
    <t>TRANSPORTE COMERCIAL DE BRITA</t>
  </si>
  <si>
    <t>POCO DE VISITA PARA REDE DE ESG. SANIT., EM ANEIS DE CONCRETO, DIÂMETRO = 110 CM, REDUÇÃO 60 CM, PROF = 150CM, INCLUINDO DEGRAU, EXCLUINDO TAMPAO FERRO FUNDIDO.</t>
  </si>
  <si>
    <t>ESCAVACAO MECANICA, A CEU ABERTO, EM MATERIAL DE 1A CATEGORIA</t>
  </si>
  <si>
    <t>CARGA MANUAL DE ENTULHO EM CAMINHAO BASCULANTE 6 M3</t>
  </si>
  <si>
    <t>IMPRIMACAO DE BASE DE PAVIMENTACAO COM EMULSAO CM-30</t>
  </si>
  <si>
    <t>02.44</t>
  </si>
  <si>
    <t>02.45</t>
  </si>
  <si>
    <t>02.46</t>
  </si>
  <si>
    <t>02.47</t>
  </si>
  <si>
    <t>02.48</t>
  </si>
  <si>
    <t>02.49</t>
  </si>
  <si>
    <t>02.50</t>
  </si>
  <si>
    <t>02.51</t>
  </si>
  <si>
    <t>02.52</t>
  </si>
  <si>
    <t>02.53</t>
  </si>
  <si>
    <t>02.54</t>
  </si>
  <si>
    <t>02.55</t>
  </si>
  <si>
    <t>02.56</t>
  </si>
  <si>
    <t>02.58</t>
  </si>
  <si>
    <t>DEMOLICAO DE CALÇADA</t>
  </si>
  <si>
    <t xml:space="preserve">ADICIONAL POÇO LUMINAR -  PADRÃO COPASA </t>
  </si>
  <si>
    <t>03.19</t>
  </si>
  <si>
    <t>03.20</t>
  </si>
  <si>
    <t>03.21</t>
  </si>
  <si>
    <t>03.22</t>
  </si>
  <si>
    <t>03.23</t>
  </si>
  <si>
    <t>03.24</t>
  </si>
  <si>
    <t>03.25</t>
  </si>
  <si>
    <t>03.26</t>
  </si>
  <si>
    <t>03.27</t>
  </si>
  <si>
    <t>03.28</t>
  </si>
  <si>
    <t>02.59</t>
  </si>
  <si>
    <t xml:space="preserve">TELA DE PVC PARA PROTEÇÃO E DELIMTAÇÃO DE ÁREA DE TRABALHO </t>
  </si>
  <si>
    <t>TRANSPORTE COMERCIAL DE AREIA</t>
  </si>
  <si>
    <t>04.12</t>
  </si>
  <si>
    <t>04.13</t>
  </si>
  <si>
    <t>04.47</t>
  </si>
  <si>
    <t>04.48</t>
  </si>
  <si>
    <t>04.49</t>
  </si>
  <si>
    <t>04.50</t>
  </si>
  <si>
    <t>04.51</t>
  </si>
  <si>
    <t>04.52</t>
  </si>
  <si>
    <t>04.53</t>
  </si>
  <si>
    <t>04.54</t>
  </si>
  <si>
    <t>04.55</t>
  </si>
  <si>
    <t>04.56</t>
  </si>
  <si>
    <t>04.57</t>
  </si>
  <si>
    <t>04.58</t>
  </si>
  <si>
    <t>04.59</t>
  </si>
  <si>
    <t>04.60</t>
  </si>
  <si>
    <t>04.61</t>
  </si>
  <si>
    <t>04.62</t>
  </si>
  <si>
    <t>PLANTIO DE GRAMA EM PLACAS</t>
  </si>
  <si>
    <t>IRRIGAÇÃO DE ÁRVORE COM CARRO PIPA</t>
  </si>
  <si>
    <t>M2.DIA</t>
  </si>
  <si>
    <t>05.20</t>
  </si>
  <si>
    <t>05.33</t>
  </si>
  <si>
    <t>05.35</t>
  </si>
  <si>
    <t>05.41</t>
  </si>
  <si>
    <t>05.43</t>
  </si>
  <si>
    <t>05.46</t>
  </si>
  <si>
    <t>05.50</t>
  </si>
  <si>
    <t>05.54</t>
  </si>
  <si>
    <t>05.55</t>
  </si>
  <si>
    <t>05.60</t>
  </si>
  <si>
    <t>05.62</t>
  </si>
  <si>
    <t>05.89</t>
  </si>
  <si>
    <t>05.90</t>
  </si>
  <si>
    <t>05.91</t>
  </si>
  <si>
    <t>05.92</t>
  </si>
  <si>
    <t>05.93</t>
  </si>
  <si>
    <t>05.94</t>
  </si>
  <si>
    <t>05.95</t>
  </si>
  <si>
    <t>05.96</t>
  </si>
  <si>
    <t>05.97</t>
  </si>
  <si>
    <t>05.98</t>
  </si>
  <si>
    <t>05.99</t>
  </si>
  <si>
    <t>05.100</t>
  </si>
  <si>
    <t>05.101</t>
  </si>
  <si>
    <t>06</t>
  </si>
  <si>
    <t>06.01</t>
  </si>
  <si>
    <t>06.03</t>
  </si>
  <si>
    <t>06.13</t>
  </si>
  <si>
    <t>06.15</t>
  </si>
  <si>
    <t>06.19</t>
  </si>
  <si>
    <t>06.23</t>
  </si>
  <si>
    <t>06.25</t>
  </si>
  <si>
    <t>06.27</t>
  </si>
  <si>
    <t>06.29</t>
  </si>
  <si>
    <t>06.33</t>
  </si>
  <si>
    <t>06.35</t>
  </si>
  <si>
    <t>06.37</t>
  </si>
  <si>
    <t>06.41</t>
  </si>
  <si>
    <t>06.43</t>
  </si>
  <si>
    <t>06.45</t>
  </si>
  <si>
    <t>06.49</t>
  </si>
  <si>
    <t>06.51</t>
  </si>
  <si>
    <t>06.53</t>
  </si>
  <si>
    <t>06.55</t>
  </si>
  <si>
    <t>06.57</t>
  </si>
  <si>
    <t>06.61</t>
  </si>
  <si>
    <t>06.63</t>
  </si>
  <si>
    <t>06.65</t>
  </si>
  <si>
    <t>06.67</t>
  </si>
  <si>
    <t>06.69</t>
  </si>
  <si>
    <t>06.71</t>
  </si>
  <si>
    <t>06.73</t>
  </si>
  <si>
    <t>06.75</t>
  </si>
  <si>
    <t>06.79</t>
  </si>
  <si>
    <t>06.81</t>
  </si>
  <si>
    <t>06.89</t>
  </si>
  <si>
    <t>06.91</t>
  </si>
  <si>
    <t>06.93</t>
  </si>
  <si>
    <t>06.95</t>
  </si>
  <si>
    <t>06.97</t>
  </si>
  <si>
    <t>06.99</t>
  </si>
  <si>
    <t>06.101</t>
  </si>
  <si>
    <t>06.103</t>
  </si>
  <si>
    <t>06.105</t>
  </si>
  <si>
    <t>06.107</t>
  </si>
  <si>
    <t>06.111</t>
  </si>
  <si>
    <t>06.115</t>
  </si>
  <si>
    <t>06.117</t>
  </si>
  <si>
    <t>06.133</t>
  </si>
  <si>
    <t>06.135</t>
  </si>
  <si>
    <t>06.137</t>
  </si>
  <si>
    <t>06.139</t>
  </si>
  <si>
    <t>06.141</t>
  </si>
  <si>
    <t>06.143</t>
  </si>
  <si>
    <t>06.153</t>
  </si>
  <si>
    <t>06.155</t>
  </si>
  <si>
    <t>06.157</t>
  </si>
  <si>
    <t>06.159</t>
  </si>
  <si>
    <t>06.161</t>
  </si>
  <si>
    <t>06.163</t>
  </si>
  <si>
    <t>06.165</t>
  </si>
  <si>
    <t>06.167</t>
  </si>
  <si>
    <t>06.169</t>
  </si>
  <si>
    <t>06.171</t>
  </si>
  <si>
    <t>06.173</t>
  </si>
  <si>
    <t>06.175</t>
  </si>
  <si>
    <t>06.179</t>
  </si>
  <si>
    <t>06.183</t>
  </si>
  <si>
    <t>06.185</t>
  </si>
  <si>
    <t>06.187</t>
  </si>
  <si>
    <t>06.189</t>
  </si>
  <si>
    <t>06.193</t>
  </si>
  <si>
    <t>06.195</t>
  </si>
  <si>
    <t>06.197</t>
  </si>
  <si>
    <t>06.199</t>
  </si>
  <si>
    <t>06.203</t>
  </si>
  <si>
    <t>06.205</t>
  </si>
  <si>
    <t>06.209</t>
  </si>
  <si>
    <t>06.211</t>
  </si>
  <si>
    <t>06.215</t>
  </si>
  <si>
    <t>06.217</t>
  </si>
  <si>
    <t>06.221</t>
  </si>
  <si>
    <t>ABRAÇADEIRA "D" COM CUNHA DE APERTO, PARA ELETRODUTOS, GALVANIZADA A FOGO, DN 25 MM (3/4")</t>
  </si>
  <si>
    <t>ABRAÇADEIRA "D" COM CUNHA DE APERTO, PARA ELETRODUTOS, GALVANIZADA A FOGO, DN 32 MM (1")</t>
  </si>
  <si>
    <t>ABRAÇADEIRA "D" COM CUNHA DE APERTO, PARA ELETRODUTOS, GALVANIZADA A FOGO, DN 50 MM (11/2")</t>
  </si>
  <si>
    <t xml:space="preserve">ADAPTADOR PVC SOLDAVEL C/ FLANGES E ANEL DE VEDACAO P/ CAIXA D' AGUA 25MM X 3/4" </t>
  </si>
  <si>
    <t>06.05</t>
  </si>
  <si>
    <t>06.07</t>
  </si>
  <si>
    <t>06.09</t>
  </si>
  <si>
    <t>06.11</t>
  </si>
  <si>
    <t>06.31</t>
  </si>
  <si>
    <t>06.39</t>
  </si>
  <si>
    <t>06.59</t>
  </si>
  <si>
    <t>06.77</t>
  </si>
  <si>
    <t>06.109</t>
  </si>
  <si>
    <t>05.102</t>
  </si>
  <si>
    <t>ABRAÇADEIRA "D" COM CUNHA DE APERTO, PARA ELETRODUTOS, GALVANIZADA A FOGO, DN 40 MM (1.1/4")</t>
  </si>
  <si>
    <t>ABRAÇADEIRA "D" COM CUNHA DE APERTO, PARA ELETRODUTOS, GALVANIZADA A FOGO, DN 50 MM (2")</t>
  </si>
  <si>
    <t>06.02</t>
  </si>
  <si>
    <t>06.04</t>
  </si>
  <si>
    <t>06.06</t>
  </si>
  <si>
    <t>06.08</t>
  </si>
  <si>
    <t>06.10</t>
  </si>
  <si>
    <t>06.12</t>
  </si>
  <si>
    <t>06.14</t>
  </si>
  <si>
    <t>06.16</t>
  </si>
  <si>
    <t>06.18</t>
  </si>
  <si>
    <t>06.22</t>
  </si>
  <si>
    <t>06.24</t>
  </si>
  <si>
    <t>06.26</t>
  </si>
  <si>
    <t>06.28</t>
  </si>
  <si>
    <t>06.30</t>
  </si>
  <si>
    <t>06.32</t>
  </si>
  <si>
    <t>06.34</t>
  </si>
  <si>
    <t>06.36</t>
  </si>
  <si>
    <t>06.38</t>
  </si>
  <si>
    <t>06.40</t>
  </si>
  <si>
    <t>06.42</t>
  </si>
  <si>
    <t>06.44</t>
  </si>
  <si>
    <t>06.46</t>
  </si>
  <si>
    <t>06.47</t>
  </si>
  <si>
    <t>06.48</t>
  </si>
  <si>
    <t>06.50</t>
  </si>
  <si>
    <t>06.52</t>
  </si>
  <si>
    <t>06.54</t>
  </si>
  <si>
    <t>06.56</t>
  </si>
  <si>
    <t>06.58</t>
  </si>
  <si>
    <t>06.60</t>
  </si>
  <si>
    <t>06.62</t>
  </si>
  <si>
    <t>06.64</t>
  </si>
  <si>
    <t>06.66</t>
  </si>
  <si>
    <t>06.68</t>
  </si>
  <si>
    <t>06.70</t>
  </si>
  <si>
    <t>06.72</t>
  </si>
  <si>
    <t>06.74</t>
  </si>
  <si>
    <t>06.76</t>
  </si>
  <si>
    <t>06.78</t>
  </si>
  <si>
    <t>06.80</t>
  </si>
  <si>
    <t>06.82</t>
  </si>
  <si>
    <t>06.83</t>
  </si>
  <si>
    <t>06.84</t>
  </si>
  <si>
    <t>06.85</t>
  </si>
  <si>
    <t>06.86</t>
  </si>
  <si>
    <t>06.87</t>
  </si>
  <si>
    <t>06.88</t>
  </si>
  <si>
    <t>06.90</t>
  </si>
  <si>
    <t>06.92</t>
  </si>
  <si>
    <t>06.94</t>
  </si>
  <si>
    <t>06.96</t>
  </si>
  <si>
    <t>06.98</t>
  </si>
  <si>
    <t>06.100</t>
  </si>
  <si>
    <t>06.102</t>
  </si>
  <si>
    <t>06.104</t>
  </si>
  <si>
    <t>06.106</t>
  </si>
  <si>
    <t>06.108</t>
  </si>
  <si>
    <t>06.110</t>
  </si>
  <si>
    <t>06.112</t>
  </si>
  <si>
    <t>06.113</t>
  </si>
  <si>
    <t>06.114</t>
  </si>
  <si>
    <t>06.116</t>
  </si>
  <si>
    <t>06.118</t>
  </si>
  <si>
    <t>06.119</t>
  </si>
  <si>
    <t>06.120</t>
  </si>
  <si>
    <t>06.121</t>
  </si>
  <si>
    <t>06.122</t>
  </si>
  <si>
    <t>06.123</t>
  </si>
  <si>
    <t>06.124</t>
  </si>
  <si>
    <t>06.125</t>
  </si>
  <si>
    <t>06.126</t>
  </si>
  <si>
    <t>06.127</t>
  </si>
  <si>
    <t>06.128</t>
  </si>
  <si>
    <t>06.129</t>
  </si>
  <si>
    <t>06.130</t>
  </si>
  <si>
    <t>06.131</t>
  </si>
  <si>
    <t>06.132</t>
  </si>
  <si>
    <t>06.134</t>
  </si>
  <si>
    <t>06.136</t>
  </si>
  <si>
    <t>06.138</t>
  </si>
  <si>
    <t>06.140</t>
  </si>
  <si>
    <t>06.142</t>
  </si>
  <si>
    <t>06.144</t>
  </si>
  <si>
    <t>06.145</t>
  </si>
  <si>
    <t>06.146</t>
  </si>
  <si>
    <t>06.147</t>
  </si>
  <si>
    <t>06.148</t>
  </si>
  <si>
    <t>06.149</t>
  </si>
  <si>
    <t>06.150</t>
  </si>
  <si>
    <t>06.151</t>
  </si>
  <si>
    <t>06.152</t>
  </si>
  <si>
    <t>06.154</t>
  </si>
  <si>
    <t>06.156</t>
  </si>
  <si>
    <t>06.158</t>
  </si>
  <si>
    <t>06.160</t>
  </si>
  <si>
    <t>06.162</t>
  </si>
  <si>
    <t>06.164</t>
  </si>
  <si>
    <t>06.166</t>
  </si>
  <si>
    <t>06.168</t>
  </si>
  <si>
    <t>06.170</t>
  </si>
  <si>
    <t>06.172</t>
  </si>
  <si>
    <t>06.174</t>
  </si>
  <si>
    <t>06.176</t>
  </si>
  <si>
    <t>06.177</t>
  </si>
  <si>
    <t>06.178</t>
  </si>
  <si>
    <t>06.180</t>
  </si>
  <si>
    <t>06.181</t>
  </si>
  <si>
    <t>06.182</t>
  </si>
  <si>
    <t>06.184</t>
  </si>
  <si>
    <t>06.186</t>
  </si>
  <si>
    <t>06.188</t>
  </si>
  <si>
    <t>06.190</t>
  </si>
  <si>
    <t>06.191</t>
  </si>
  <si>
    <t>06.192</t>
  </si>
  <si>
    <t>06.194</t>
  </si>
  <si>
    <t>06.196</t>
  </si>
  <si>
    <t>06.198</t>
  </si>
  <si>
    <t>06.200</t>
  </si>
  <si>
    <t>06.201</t>
  </si>
  <si>
    <t>06.202</t>
  </si>
  <si>
    <t>06.204</t>
  </si>
  <si>
    <t>06.206</t>
  </si>
  <si>
    <t>06.207</t>
  </si>
  <si>
    <t>06.208</t>
  </si>
  <si>
    <t>06.210</t>
  </si>
  <si>
    <t>06.212</t>
  </si>
  <si>
    <t>06.213</t>
  </si>
  <si>
    <t>06.214</t>
  </si>
  <si>
    <t>06.216</t>
  </si>
  <si>
    <t>06.218</t>
  </si>
  <si>
    <t>06.219</t>
  </si>
  <si>
    <t>06.220</t>
  </si>
  <si>
    <t>06.222</t>
  </si>
  <si>
    <t>BDI Serviços:</t>
  </si>
  <si>
    <t>BDI Materiais:</t>
  </si>
  <si>
    <t>02.60</t>
  </si>
  <si>
    <t>03.29</t>
  </si>
  <si>
    <t>01.11</t>
  </si>
  <si>
    <t>EXECUÇÃO DE ALMOXARIFADO EM CANTEIRO DE OBRA EM CHAPA DE MADEIRA COMPENSADA, INCLUSO PRATELEIRAS.</t>
  </si>
  <si>
    <t>EXECUÇÃO DE REFEITÓRIO EM CANTEIRO DE OBRA EM CHAPA DE MADEIRA COMPENSADA</t>
  </si>
  <si>
    <t>01.12</t>
  </si>
  <si>
    <t>BARRACÃO PARA ESCRITÓRIO DE OBRA EM ALVENARIA COM TODOS OS MOBILIÁRIOS - PODENDO SER IMÓVEL ALUGADO</t>
  </si>
  <si>
    <t>EXECUÇÃO DE AMPLIAÇÃO DE REDE ELÉTRICA TRIFÁSICA, INCLUINDO PROJETO APROVADO NA CEMIG E FORNECIMENTO E INSTALAÇÃO DE TRANSFORMADOR.</t>
  </si>
  <si>
    <t xml:space="preserve">ESCORAMENTO DE VALA, TIPO PONTALETEAMENTO, COM PROFUNDIDADE DE 0 A 1,5M </t>
  </si>
  <si>
    <t>HP</t>
  </si>
  <si>
    <t>03.30</t>
  </si>
  <si>
    <t>03.31</t>
  </si>
  <si>
    <t>02.62</t>
  </si>
  <si>
    <t>04.63</t>
  </si>
  <si>
    <t>OBRA: CONCLUSÃO DO SISTEMA DE ESGOTAMENTO SANITÁRIO DO MUNICÍPIO DE MATIAS CARDOSO/MG</t>
  </si>
  <si>
    <t>01.13</t>
  </si>
  <si>
    <t>EXECUÇÃO DE AMPLIAÇÃO DE REDE ELÉTRICA MONOFÁSICA, INCLUINDO PROJETO APROVADO NA CEMIG E FORNECIMENTO E INSTALAÇÃO DE TRANSFORMADOR.</t>
  </si>
  <si>
    <t>01.14</t>
  </si>
  <si>
    <t xml:space="preserve">FORNECIMENTO, OPERAÇÃO, LIMPEZA E MOVEMNTAÇÃO DE BANHEIRO QUÍMICO </t>
  </si>
  <si>
    <t>U.MÊS</t>
  </si>
  <si>
    <t xml:space="preserve">REDE COLETORA / INTERCEPTORES / EMISSÀRIO / COLETOR TRONCO </t>
  </si>
  <si>
    <t>POÇO DE ATAQUE OU SAÍDA PARA EXECUÇÃO DE TRAVESSIAS</t>
  </si>
  <si>
    <t>ELABORAÇÃO DE NOTA DE SERVIÇO, LOCAÇÃO E NIVELAMENTO DE REDE/INTERCEPTOR/LINHA DE RECALQUE DE ESGOTO COM AUXILIO DE EQUIPAMENTO TOPOGRÁFICO COM VERIFICAÇÕES DE NORMAIS</t>
  </si>
  <si>
    <t>CADASTRO DE REDE COLETORA DE ESGOTO EXISTENTE, EXECUTADA E "AS BUILT" CADASTRAL DO SISTEMA DE REDE, LINHA DE RECALQUE, EMISSÁRIOS E INTERCEPTORES COM EQUIPE DE TOPOGRAFIA</t>
  </si>
  <si>
    <t>LIMPEZA E DESOBSTRUCAO DE REDES DE ESGOTO / DRENAGEM - ENTREGA DE OBRA</t>
  </si>
  <si>
    <t xml:space="preserve">TESTE HIDRAÚLICO DAS REDES EXISTENTES COM LIMPEZA DAS MESMAS E LOCALIZAR POÇOS DE VISITAS </t>
  </si>
  <si>
    <t>U</t>
  </si>
  <si>
    <t>PEQUENOS CONSERTOS DE POCO DE VISITA EXISTENTES</t>
  </si>
  <si>
    <t>SUBSTITUIÇÃO/RECUPERAÇÃO DE TAMPÕES EM FERRO FUNDIDO NOS POÇOS DE VISITAS</t>
  </si>
  <si>
    <t>SINALIZACAO DE TRANSITO - NOTURNA</t>
  </si>
  <si>
    <t>PASSADICOS COM TABUAS DE MADEIRA PARA PEDESTRES</t>
  </si>
  <si>
    <t>PASSADICOS COM TABUAS DE MADEIRA PARA VEICULOS</t>
  </si>
  <si>
    <t>ASSENTAMENTO DE TUBO DE PVC PARA REDE COLETORA DE ESGOTO, DN 150 MM JUNTA ELÁSTICA</t>
  </si>
  <si>
    <t xml:space="preserve">LASTRO DE AREIA - REGULARIZAÇÃO DE FUNDO DE VALA EM TRECHO COM ROCHA </t>
  </si>
  <si>
    <t>ESPALHAMENTO MECANICO DE ROCHA EM BOTA-FORA</t>
  </si>
  <si>
    <t xml:space="preserve">TRANSPORTE DE ROCHA PARA BOTA-FORA EM CAMINHÃO BASCULANTE </t>
  </si>
  <si>
    <t xml:space="preserve">CARGA E DESCARGA DE ROCHA DEMOLIDA EM VALA </t>
  </si>
  <si>
    <t xml:space="preserve">PRÉ FISSURAMENTO ( DESMONTE ESCULTURAL DAS ROCHAS ) - ÁREAS LATERAIS VERTICAIS DA ROCHA A SER DEMOLIDA </t>
  </si>
  <si>
    <t xml:space="preserve">SONDAGEM LINEAR PARA ESCAVAÇÃO DE VALA A FOGO (PERFURAÇÃO PARA PLANEJAMENTO DA ESCAVAÇÃO DE ROCHA) </t>
  </si>
  <si>
    <t>ESCAVAÇÃO MECANIZADA DE VALA COM PROFUNDIDADE ATÉ 1,5 M, COM RETROESCAVADEIRA, LARGURA MENOR QUE 0,8 M, EM SOLO DE 1A CATEGORIA. CRITÉRIO DE MEDIÇÃO: PAGAMENTO INTEGRAL DA ESCAVAÇÃO EM FUNÇÃO DA COTA DE FUNDO - (MÉDIA ENTRE MONTANTE E JUSANTE/UMA COMPOSIÇÃO POR TRECHO)</t>
  </si>
  <si>
    <t>ESCAVAÇÃO MECANIZADA DE VALA COM PROFUNDIDADE ATÉ 1,5 M, COM RETROESCAVADEIRA, LARGURA MAIOR QUE 0,8 M, EM SOLO DE 1A CATEGORIA. CRITÉRIO DE MEDIÇÃO: PAGAMENTO INTEGRAL DA ESCAVAÇÃO EM FUNÇÃO DA COTA DE FUNDO - (MÉDIA ENTRE MONTANTE E JUSANTE/UMA COMPOSIÇÃO POR TRECHO)</t>
  </si>
  <si>
    <t>ESCAVAÇÃO MECANIZADA DE VALA COM PROFUNDIDADE MAIOR QUE 1,5 M ATÉ 3,0M, COM RETROESCAVADEIRA, LARGURA MENOR QUE 0,8 M, EM SOLO DE 1A CATEGORIA. CRITÉRIO DE MEDIÇÃO: PAGAMENTO INTEGRAL DA ESCAVAÇÃO EM FUNÇÃO DA COTA DE FUNDO - (MÉDIA ENTRE MONTANTE E JUSANTE/UMA COMPOSIÇÃO POR TRECHO)</t>
  </si>
  <si>
    <t>ESCAVAÇÃO MECANIZADA DE VALA COM PROFUNDIDADE MAIOR QUE 1,5 M ATÉ 3,0M, COM RETROESCAVADEIRA, LARGURA MAIOR QUE 0,8 M, EM SOLO DE 1A CATEGORIA. CRITÉRIO DE MEDIÇÃO: PAGAMENTO INTEGRAL DA ESCAVAÇÃO EM FUNÇÃO DA COTA DE FUNDO - (MÉDIA ENTRE MONTANTE E JUSANTE/UMA COMPOSIÇÃO POR TRECHO)</t>
  </si>
  <si>
    <t>ESCAVAÇÃO MECANIZADA DE VALA COM PROFUNDIDADE ATÉ 1,5 M COM ESCAVADEIRA HIDRÁULICA, LARGURA MENOR QUE 1,5 M, EM SOLO DE 1A CATEGORIA. CRITÉRIO DE MEDIÇÃO: PAGAMENTO INTEGRAL DA ESCAVAÇÃO EM FUNÇÃO DA COTA DE FUNDO - (MÉDIA ENTRE MONTANTE E JUSANTE/UMA COMPOSIÇÃO POR TRECHO)</t>
  </si>
  <si>
    <t>ESCAVAÇÃO MECANIZADA DE VALA COM PROFUNDIDADE DE 1,5 ATÉ 3,0 M COM ESCAVADEIRA HIDRÁULICA, LARGURA MENOR QUE 1,5 M, EM SOLO DE 1A CATEGORIA. CRITÉRIO DE MEDIÇÃO: PAGAMENTO INTEGRAL DA ESCAVAÇÃO EM FUNÇÃO DA COTA DE FUNDO - (MÉDIA ENTRE MONTANTE E JUSANTE/UMA COMPOSIÇÃO POR TRECHO)</t>
  </si>
  <si>
    <t>ESCAVAÇÃO MECANIZADA DE VALA COM PROFUNDIDADE DE 3,0 ATÉ 4,5 M COM ESCAVADEIRA HIDRÁULICA, LARGURA MENOR QUE 1,5 M, EM SOLO DE 1A CATEGORIA. CRITÉRIO DE MEDIÇÃO: PAGAMENTO INTEGRAL DA ESCAVAÇÃO EM FUNÇÃO DA COTA DE FUNDO - (MÉDIA ENTRE MONTANTE E JUSANTE/UMA COMPOSIÇÃO POR TRECHO)</t>
  </si>
  <si>
    <t>ESCAVAÇÃO MECANIZADA DE VALA COM PROFUNDIDADE DE 4,5 ATÉ 6,0 M COM ESCAVADEIRA HIDRÁULICA, LARGURA MENOR QUE 1,5 M, EM SOLO DE 1A CATEGORIA. CRITÉRIO DE MEDIÇÃO: PAGAMENTO INTEGRAL DA ESCAVAÇÃO EM FUNÇÃO DA COTA DE FUNDO - (MÉDIA ENTRE MONTANTE E JUSANTE/UMA COMPOSIÇÃO POR TRECHO)</t>
  </si>
  <si>
    <t>ESCAVACAO MECANICA DE VALA EM MATERIAL DE 2A. CATEGORIA ATE 2 M</t>
  </si>
  <si>
    <t>ESCAVACAO MECANICA DE VALA EM MATERIAL DE 2A. CATEGORIA DE 2 M ATE 4 M</t>
  </si>
  <si>
    <t>ESCAVACAO MECANICA DE VALA EM MATERIAL DE 2A. CATEGORIA DE 4 M ATE 6 M</t>
  </si>
  <si>
    <t>M 3</t>
  </si>
  <si>
    <t>UMIDIFICAÇÃO DE MATERIAL PARA VALAS COM CAMINHÃO PIPA</t>
  </si>
  <si>
    <t>PREPARO DE FUNDO DE VALA COM LARGURA MENOR QUE 1,5 M, EXECETO TRECHOS COM LASTRO DE AREIA</t>
  </si>
  <si>
    <t xml:space="preserve">TRANSPORTE COM CAMINHÃO BASCULANTE, EM VIA URBANA EM REVESTIMTO PRIMÁRIO </t>
  </si>
  <si>
    <t>TRANSPORTE COM CAMINHÃO BASCULANTE, EM VIA URBANA PAVIMENTADA</t>
  </si>
  <si>
    <t>TRAVESSIA  MND - METODO NAO DESTRUTIVO - TRAVESSIA POR MÉTODO NÃO DESTRUTIVO SOB RODOVIA - TÚNEL BALA OU LINER - DIÂMETRO = 120 CM</t>
  </si>
  <si>
    <t xml:space="preserve">ESCORAMENTO DE VALA, TIPO PONTALETEAMENTO, COM PROFUNDIDADE DE 1,51 A 3,0M </t>
  </si>
  <si>
    <t>ESCORAMENTO DE VALA, TIPO DESCONTÍNUO, COM PROFUNDIDADE DE 0,0 M A 1,5M</t>
  </si>
  <si>
    <t>ESCORAMENTO DE VALA, TIPO DESCONTÍNUO, COM PROFUNDIDADE DE 1,51 M A 3,0M</t>
  </si>
  <si>
    <t>ESCORAMENTO DE VALA, TIPO DESCONTÍNUO, COM PROFUNDIDADE DE 3,01 M A 4,5M</t>
  </si>
  <si>
    <t>ESCORAMENTO DE VALAS COM PRANCHOES METÁLICOS/BLINDADOS, INCLUSIVE MOVIMENTAÇÃO E POSTERIOR RETIRADA (MEDIÇÃO: LIMITADA A ÁREA EFETIVA DA PEÇA)</t>
  </si>
  <si>
    <t>CAMADA DRENANTE COM PEDRA BRITADA</t>
  </si>
  <si>
    <t>PRAZO DE EXECUÇÃO: 730 DIAS</t>
  </si>
  <si>
    <t>U.DIA</t>
  </si>
  <si>
    <t>LIMPEZA DE RUAS PAVIMENTADAS APOS EXEC. DE OBRAS DE REDES E LIGAÇÕES</t>
  </si>
  <si>
    <t>POCO DE VISITA PARA REDE DE ESG. SANIT., EM ANEIS DE CONCRETO, DIÂMETRO = 60CM, PROF = 100CM, EXCLUINDO TAMPAO FERRO FUNDIDO.</t>
  </si>
  <si>
    <t>TUBO DE QUEDA EM PVC, DIÂMETRO 150 MM - ALTURA IGUAL 1,00 M</t>
  </si>
  <si>
    <t>RECOMPOSIÇÃO DE ASFALTO A FRIO COM EMULSAO RR-2C, INCLUSO USINAGEM E APLICACAO, EXCLUSIVE TRANSPORTE (3,5 CM)</t>
  </si>
  <si>
    <t xml:space="preserve">TRANSPORTE COM CAMINHÃO BASCULANTE DA MASSA ASFALTICA PARA PAVIMENTAÇÃO URBANA </t>
  </si>
  <si>
    <t>PINTURA DE LIGACAO COM EMULSAO RR-1C</t>
  </si>
  <si>
    <t>REASSENTAMENTO DE PARALELEPIPEDO SOBRE COLCHAO DE PO DE PEDRA ESPESSURA DE 10CM, REJUNTADO COM ARGAMASSA TRACO 1:3 (CIMENTO E AREIA)</t>
  </si>
  <si>
    <t>RECOMPOSICAO DE PAVIMENTACAO TIPO PRÉ-MOLDADO SOBRE COLCHAO DE AREIA</t>
  </si>
  <si>
    <t>REMOÇÃO DE PAVIMENTO EM PARALELEPÍPEDO E PRÉ-MOLDADO</t>
  </si>
  <si>
    <t xml:space="preserve">CONCRETO FCK=20MPA, VIRADO EM BETONEIRA, SEM LANCAMENTO </t>
  </si>
  <si>
    <t xml:space="preserve">LANCAMENTO/APLICACAO MANUAL DE CONCRETO </t>
  </si>
  <si>
    <t>FORMA TABUA PARA CONCRETO COM REAPROVEITAMENTO 2 X</t>
  </si>
  <si>
    <t>EXECUÇÃO DE ALA DE LANÇAMENTO, PARA VÁLVULA FLAP, CONFORME O PROJETO DN 150</t>
  </si>
  <si>
    <t>02.03</t>
  </si>
  <si>
    <t>02.05</t>
  </si>
  <si>
    <t>02.21</t>
  </si>
  <si>
    <t>02.22</t>
  </si>
  <si>
    <t>02.23</t>
  </si>
  <si>
    <t>02.24</t>
  </si>
  <si>
    <t>02.26</t>
  </si>
  <si>
    <t>02.27</t>
  </si>
  <si>
    <t>02.28</t>
  </si>
  <si>
    <t>02.29</t>
  </si>
  <si>
    <t>02.37</t>
  </si>
  <si>
    <t>02.57</t>
  </si>
  <si>
    <t>02.61</t>
  </si>
  <si>
    <t>02.63</t>
  </si>
  <si>
    <t>02.64</t>
  </si>
  <si>
    <t>02.65</t>
  </si>
  <si>
    <t>02.66</t>
  </si>
  <si>
    <t>02.67</t>
  </si>
  <si>
    <t>02.68</t>
  </si>
  <si>
    <t>02.69</t>
  </si>
  <si>
    <t>02.70</t>
  </si>
  <si>
    <t>02.71</t>
  </si>
  <si>
    <t>02.72</t>
  </si>
  <si>
    <t>02.73</t>
  </si>
  <si>
    <t>02.74</t>
  </si>
  <si>
    <t>02.75</t>
  </si>
  <si>
    <t>02.76</t>
  </si>
  <si>
    <t>02.77</t>
  </si>
  <si>
    <t>02.78</t>
  </si>
  <si>
    <t>02.79</t>
  </si>
  <si>
    <t>02.80</t>
  </si>
  <si>
    <t>02.81</t>
  </si>
  <si>
    <t>02.82</t>
  </si>
  <si>
    <t>02.83</t>
  </si>
  <si>
    <t>EXECUÇÃO DE PASSEIO (CALÇADA) OU PISO DE CONCRETO COM CONCRETO MOLDADO IN LOCO, FEITO EM OBRA, ACABAMENTO CONVENCIONAL, NÃO ARMADO.</t>
  </si>
  <si>
    <t>RETIRADA E REASSENTAMENTO DE PAVIMENTO POLIEDRICO SOBRE COLCHAO DE AREIA (MEDIÇÃO 50% CADA ETAPA)</t>
  </si>
  <si>
    <t>FORNECIMENTO, CORTE, DOBRA E MONTAGEM DE AÇO CA-50 OU CA-60</t>
  </si>
  <si>
    <t>POÇO LUMINAR (PROFUNDIDADE 0,80 M) PRÉ-MOLDADO COM TAMPA DE CONCRETO - PADRÃO COPASA COM TODOS OS SERVIÇOS</t>
  </si>
  <si>
    <t>MONTAGEM DA LIGAÇÃO PREDIAL ESGOTO -ASSENTAMENTO DE TUBOS E CONEXÕES DN 100 MM</t>
  </si>
  <si>
    <t>03.32</t>
  </si>
  <si>
    <t>03.33</t>
  </si>
  <si>
    <t>03.34</t>
  </si>
  <si>
    <t>03.35</t>
  </si>
  <si>
    <t>03.36</t>
  </si>
  <si>
    <t>03.37</t>
  </si>
  <si>
    <t>03.38</t>
  </si>
  <si>
    <t>03.39</t>
  </si>
  <si>
    <t>03.40</t>
  </si>
  <si>
    <t>03.41</t>
  </si>
  <si>
    <t>03.42</t>
  </si>
  <si>
    <t>03.43</t>
  </si>
  <si>
    <t>03.44</t>
  </si>
  <si>
    <t>03.45</t>
  </si>
  <si>
    <t>03.46</t>
  </si>
  <si>
    <t>03.47</t>
  </si>
  <si>
    <t>03.48</t>
  </si>
  <si>
    <t>LOCAÇÃO DE ÁREAS PEQUENAS</t>
  </si>
  <si>
    <t>LIMPEZA DE ÁREAS OU OBRAS/ESTRUTURAS EXISTENTES</t>
  </si>
  <si>
    <t>LOCACAO CONVENCIONAL DE OBRA, ATRAVÉS DE GABARITO DE TABUAS CORRIDAS ONTALETADAS A CADA 1,50M, SEM REAPROVEITAMENTO</t>
  </si>
  <si>
    <t>PISO DE CONCRETO PRÉ-MOLDADO INTERTRAVADO E = 8 CM - FCK = 35 MPA, INCLUINDO FORNECIMENTO E TRANSPORTE DE TODOS OS MATERIAIS, COLCHÃO DE ASSENTAMENTO E = 6 CM</t>
  </si>
  <si>
    <t>REGULARIZACAO E COMPACTACAO DE SUBLEITO ATE 20 CM DE ESPESSURA</t>
  </si>
  <si>
    <t>IRRIGAÇÃO DE GRAMADO</t>
  </si>
  <si>
    <t>PLANTIO DE ARVORE REGIONAL, ALTURA MAIOR QUE 2,00M, EM CAVAS DE 80X80X80 CM</t>
  </si>
  <si>
    <t>MEIO-FIO EM TRECHO RETO, CONFECCIONADA EM CONCRETO PRÉ-FABRICADO, DIMENSÕES 100X15X13X30 CM</t>
  </si>
  <si>
    <t>SARJETA TIPO 1 - 50 X 5 CM, I = 3 %, PADRÃO DEOP-MG</t>
  </si>
  <si>
    <t>MURO DIVISÓRIO BLOCO DE CONCRETO APARENTE E = 15CM, H = 2,20 M, INCLUSIVE SAPATA DE CONCRETO ARMADO FCK = 15 MPA, 50 X 55 CM</t>
  </si>
  <si>
    <t>CALHA EM CONCRETO SIMPLES, EM MEIA CANA, DIAMETRO 200 MM</t>
  </si>
  <si>
    <t>CANALETA TIPO 2 - D = 300 MM, PRÉ-MOLDADA DE CONCRETO, PADRÃO DEOP-MG</t>
  </si>
  <si>
    <t>CONCERTINA CLIPADA MODELO ESPIRAL HELICOIDAL DUPLA D = 610 MM (MURO) E RETA NO PORTÃO</t>
  </si>
  <si>
    <t>PORTAO EM TELA ARAME GALVANIZADO N.12 MALHA 2" E MOLDURA EM TUBOS DE ACO COM DUAS FOLHAS DE ABRIR, INCLUSO FERRAGENS</t>
  </si>
  <si>
    <t>02.84</t>
  </si>
  <si>
    <t xml:space="preserve">ESCAV. DE VALA - ESGOTO - EM ROCHA SA, A FRIO, EXECUTADA ENTRE AS PROFUND. DE 0 A 2,00 m, COM ARGAMASSA EXPANSIVA OU PONTEIROS. REDE PRÓXIMA A IGREJA TOMBADA   </t>
  </si>
  <si>
    <t>FORNECIMENTO E INSTALAÇÃO COMPLETA DO PADRÃO CEMIG AÉREO TRIFÁSICO - EEE1</t>
  </si>
  <si>
    <t>FORNECIMENTO E INSTALAÇÃO COMPLETA DO PADRÃO CEMIG AÉREO TRIFÁSICO - EEEF</t>
  </si>
  <si>
    <t>ESCAVAÇÃO VERTICAL A CÉU ABERTO, INCLUINDO CARGA, DESCARGA E TRANSPORTE, EM SOLO DE 1ª CATEGORIA COM ESCAVADEIRA HIDRÁULICA (CAÇAMBA: 0,8 M³ / 111 HP), FROTA DE 3 CAMINHÕES BASCULANTES DE 14 M³, DMT DE 0,2 KM E VELOCIDADE MÉDIA 4 KM/H.</t>
  </si>
  <si>
    <t>ESCORAMENTO DE VALAS COM PRANCHOES METALICOS - AREA NAO CRAVADA</t>
  </si>
  <si>
    <t>CONCRETO MAGRO PARA LASTRO, TRAÇO 1:4,5:4,5 (CIMENTO/ AREIA MÉDIA/ BRITA 1) - PREPARO MECÂNICO COM BETONEIRA 400 L.</t>
  </si>
  <si>
    <t>CONCRETO CICLOPICO FCK=10MPA 30% PEDRA DE MAO INCLUSIVE LANCAMENTO</t>
  </si>
  <si>
    <t xml:space="preserve">CONCRETO FCK=30MPA, VIRADO EM BETONEIRA, SEM LANCAMENTO </t>
  </si>
  <si>
    <t>ARGAMASSA TRAÇO 1:3 (CIMENTO E AREIA MÉDIA)</t>
  </si>
  <si>
    <t>FORMA E DESFORMA DE COMPENSADO RESINADO ESPESSURA 14 MM, EXCLUSIVE ESCORAMENTO (3X)</t>
  </si>
  <si>
    <t>FORMA E DESFORMA DE MADEIRA PARA ESTRUTURAS EM CURVA COM TÁBUAS DE 3ª E CHAPA DE MADEIRA COMPENSADA RESINADA E = 6 MM (2X), EXCLUSIVE ESCORAMENTO</t>
  </si>
  <si>
    <t>ALVENARIA DE VEDAÇÃO DE BLOCOS VAZADOS DE CONCRETO DE 14X19X39CM (ESPESSURA 14CM)</t>
  </si>
  <si>
    <t>CIMBRAMENTO DE MADEIRA</t>
  </si>
  <si>
    <t>JUNTA DE CONCRETAGEM HIDROEXPANSIVA TIPO PENEBAR SW OU SIMILAR</t>
  </si>
  <si>
    <t>REBOCO COM ARGAMASSA 1:2:9 CIMENTO, CAL E AREIA COM ADITIVO IMPERMEABILIZANTE</t>
  </si>
  <si>
    <t>IMPERMEABILIZACAO DE ESTRUTURAS ENTERRADAS COM CIMENTO CRISTALIZANTE E ADESIVO LIQUIDO, ATE 7M DE PROFUNDIDADE.</t>
  </si>
  <si>
    <t>CESTO INOX CONFORME PROJETO E GUIA INOX- FORNECIMENTO  E ASSENTAMENTO</t>
  </si>
  <si>
    <t xml:space="preserve">FORNECIMENTO E ASSENTAMENTO DE PORTA EM AÇO TIPO VENEZIANA </t>
  </si>
  <si>
    <t>PINTURA ESMALTE FOSCO, DUAS DEMAOS, SOBRE SUPERFICIE METALICA, INCLUSO UMA DEMAO DE FUNDO ANTICORROSIVO. UTILIZACAO DE REVOLVER</t>
  </si>
  <si>
    <t>CHAPISCADO COM  ARGAMASSA TRAÇO 1:3 COM PREPARO MANUAL</t>
  </si>
  <si>
    <t>REBOCO COM ARGAMASSA 1:2:8 CIMENTO, CAL E AREIA</t>
  </si>
  <si>
    <t>JANELA DE AÇO BASCULANTE, FIXAÇÃO COM ARGAMASSA, SEM VIDROS</t>
  </si>
  <si>
    <t xml:space="preserve">VIDRO FANTASIA TIPO CANELADO, ESPESSURA 4MM - FORNECIMENTO E ASSENTAMENTO </t>
  </si>
  <si>
    <t>APLICAÇÃO DE FUNDO SELADOR ACRÍLICO</t>
  </si>
  <si>
    <t>APLICAÇÃO MANUAL DE PINTURA COM TINTA LÁTEX PVA</t>
  </si>
  <si>
    <t>APLICAÇÃO E LIXAMENTO DE MASSA LÁTEX</t>
  </si>
  <si>
    <t>PINTURA ACRILICA EM PISO CIMENTADO DUAS DEMAOS</t>
  </si>
  <si>
    <t xml:space="preserve">PISO CIMENTADO TRACO 1:3 (CIMENTO E AREIA) ACABAMENTO LISO ESPESSURA 3,5 CM </t>
  </si>
  <si>
    <t>FORNECIMENTO E COLOCAÇÃO DE TAMPA ARTICULADA METÁLICA EM CHAPA ANTIDERRAPANTE E ESPESSURA DE 8 MM</t>
  </si>
  <si>
    <t>TELHAMENTO COM TELHA DE FIBROCIMENTO ONDULADA, ESPESSURA 6MM, INCLUSO JUNTAS DE VEDACAO E ACESSORIOS DE FIXACAO</t>
  </si>
  <si>
    <t>CUMEEIRA PARA TELHA DE FIBROCIMENTO ONDULADA E = 6 MM, INCLUSO ACESSÓRIOS DE FIXAÇÃO E IÇAMENTO</t>
  </si>
  <si>
    <t>RUFO EM FIBROCIMENTO PARA TELHA ONDULADA E = 6 MM, ABA DE 26 CM</t>
  </si>
  <si>
    <t xml:space="preserve">ESTRUTURA DE MADEIRA COMPOSTA POR TERÇAS PARA TELHADOS DE ATÉ 2 ÁGUAS PARA TELHA FIBROCIMENTO </t>
  </si>
  <si>
    <t>CALHA EM CHAPA DE AÇO GALVANIZADO NÚMERO 24, DESENVOLVIMENTO DE 33 CM</t>
  </si>
  <si>
    <t>LAJE PRE-MOLDADA P/FORRO, SOBRECARGA 100KG/M2, VAOS ATE 3,50M/E=8CM, C/LAJOTAS E CAP.C/CONC FCK=20MPA, 3CM, INTER-EIXO 38CM, C/ESCORAMENTO (REAPR.3X) E FERRAGEM NEGATIVA</t>
  </si>
  <si>
    <t>ESCADA TIPO MARINHEIRO EM ACO CA-50 9,52MM INCLUSO PINTURA COM FUNDO ANTICORROSIVO TIPO ZARCAO</t>
  </si>
  <si>
    <t>GUARDA-CORPO COM CORRIMAO EM FERRO BARRA CHATA 3/16"</t>
  </si>
  <si>
    <t>PINTURA EM TUBULAÇÕES (MARROM ESGOTO, AZUL ÁGUA, PRATA/CINZA GÁS, VERMELHO INCÊNDIO)</t>
  </si>
  <si>
    <t>PINTURA DE LOGOTIPO DA CODEVASF</t>
  </si>
  <si>
    <t>LIGAÇÃO DOMICILIAR DE ÁGUA, DA REDE AO HIDRÔMETRO, COMPOSTO POR COLAR DE TOMADA DE PVC COM TRAVAS DE 50MMX1/2, ADAPTADOR PVC SOLDÁVEL/ROSCA 20MMX1/2, TUBO PVC SOLDÁVEL ÁGUA FRIA 20</t>
  </si>
  <si>
    <t xml:space="preserve">RAMAL PREDIAL EM TUBO PEAD 20MM - FORNECIMENTO, INSTALAÇÃO, ESCAVAÇÃO E REATERRO </t>
  </si>
  <si>
    <t>KIT CAVALETE COM REGISTRO DN 1/2" - FORNECIMENTO E INSTALAÇÃO</t>
  </si>
  <si>
    <t>FORNECIMENTO E INSTALACAO DE TALHA E TROLEY MANUAL DE 1 TONELADA</t>
  </si>
  <si>
    <t>INSTALAÇÕES DA ÁGUA DE SERVIÇO DAS ELEVATÓRIAS</t>
  </si>
  <si>
    <t>GL/ELE</t>
  </si>
  <si>
    <t xml:space="preserve">ASSENTAMENTO DE COMPORTAS DE FIBRA DE VIDRO COM GUIAS, VERTEDOROS E GRADES </t>
  </si>
  <si>
    <t xml:space="preserve">INSTALAÇÃO DE BOMBAS E ACESSÓRIOS </t>
  </si>
  <si>
    <t>INSTALAÇÕES MECÂNICAS DAS ELEVATÓRIAS</t>
  </si>
  <si>
    <t>INSTALAÇÕES ELÉTRICAS E AUTOMAÇÃO DA ELEVATÓRIA, ILUMINAÇÃO E ENERGIZAÇÃO</t>
  </si>
  <si>
    <t>04.64</t>
  </si>
  <si>
    <t>04.65</t>
  </si>
  <si>
    <t>04.66</t>
  </si>
  <si>
    <t>04.67</t>
  </si>
  <si>
    <t>04.68</t>
  </si>
  <si>
    <t>04.69</t>
  </si>
  <si>
    <t>04.70</t>
  </si>
  <si>
    <t>04.71</t>
  </si>
  <si>
    <t>04.72</t>
  </si>
  <si>
    <t>04.73</t>
  </si>
  <si>
    <t>04.74</t>
  </si>
  <si>
    <t>04.75</t>
  </si>
  <si>
    <t>04.76</t>
  </si>
  <si>
    <t>04.77</t>
  </si>
  <si>
    <t>04.78</t>
  </si>
  <si>
    <t>04.79</t>
  </si>
  <si>
    <t>04.80</t>
  </si>
  <si>
    <t>04.81</t>
  </si>
  <si>
    <t>04.82</t>
  </si>
  <si>
    <t>04.83</t>
  </si>
  <si>
    <t>04.84</t>
  </si>
  <si>
    <t>04.85</t>
  </si>
  <si>
    <t xml:space="preserve">FORNEC.E ASSENT.DE PERFIL METALICO I PARA MONOVIAS - CONFORME PROJETO </t>
  </si>
  <si>
    <t>CAIXA DE PASSAGEM 30X30X40 CM COM TAMPA E DRENO BRITA</t>
  </si>
  <si>
    <t>04.86</t>
  </si>
  <si>
    <t>04.87</t>
  </si>
  <si>
    <t>CAIXA DE PASSAGEM 60X60X70 CM FUNDO BRITA COM TAMPA</t>
  </si>
  <si>
    <t>LOCAÇÃO DE ÁREAS GRANDES</t>
  </si>
  <si>
    <t>DESMATAMENTO E LIMPEZA MECANIZADA DE TERRENO COM REMOCAO DE CAMADA VEGETAL</t>
  </si>
  <si>
    <t>SERVICOS TOPOGRAFICOS PARA TERRAPLENAGEM, INCLUSIVE NOTA DE SERVICOS</t>
  </si>
  <si>
    <t>PAVIMENTO ASFALTO A FRIO E = 3,5 CM RODADO NA ÁREA DA ETE</t>
  </si>
  <si>
    <t>05.103</t>
  </si>
  <si>
    <t>CERCA VIVA COM SANSÃO DO CAMPO - FORNECIMENTO/PLANTIO</t>
  </si>
  <si>
    <t>ALAMBRADO COM MOURÕES DE CONCRETO, SEÇÃO "T" PONTA INCLINADA, 7,5X7,5CM ESPAÇAMENTO DE 3M, CRAVADOS 0,5M, 3 FIOS DE ARAME FARPADO Nº14 CLASSE 250 NA PONTA VIRADA - FORNEC E COLOC.</t>
  </si>
  <si>
    <t>MEIO-FIO EM TRECHO CURVO, CONFECCIONADA EM CONCRETO PRÉ-FABRICADO, DIMENSÕES 100X15X13X30 CM</t>
  </si>
  <si>
    <t>CANALETA TIPO 2 - D = 500 MM, PRÉ-MOLDADA DE CONCRETO, PADRÃO DEOP-MG</t>
  </si>
  <si>
    <t>BOCA DE LOBO DUPLA (TIPO B - CONCRETO), QUADRO, GRELHA E CANTONEIRA, INCLUSIVE ESCAVAÇÃO, REATERRO E BOTA-FORA</t>
  </si>
  <si>
    <t>EXECUÇÃO DE ALA DE LANÇAMENTO DE REDE TUBULAR, EM CONCRETO, DN 600 MM</t>
  </si>
  <si>
    <t>EXECUÇÃO DE DESCIDA D' ÁGUA DE ATERRO EM DEGRAUS DN 600</t>
  </si>
  <si>
    <t>GABIAO TIPO CAIXA COM DIAFRAGMA FORMADO COM MALHA DE ARAME GALVANIZADO</t>
  </si>
  <si>
    <t>PORTAO EM CHAPA DE FERRO E TELA PARA PEDESTRE, INCLUSO CADEADO, FUNDO OXIDO FERRO/ZARCAO UMA DEMAO E PINTURA ESMALTE DUAS DEMAOS</t>
  </si>
  <si>
    <t>ESTACA A TRADO (BROCA) DIAMETRO = 20 CM, EM CONCRETO MOLDADO IN LOCO 15 MPA, SEM ARMACAO.</t>
  </si>
  <si>
    <t>MONTAGEM HIDRAÚLICA E ELÉTRICA DA CASA DO OPERADOR - LABORATÓRIO</t>
  </si>
  <si>
    <t xml:space="preserve">INSTALAÇÕES ELÉTRICAS E AUTOMAÇÃO DA ETE: ILUMINAÇÃO E ENERGIZAÇÃO </t>
  </si>
  <si>
    <t xml:space="preserve">LOCACAO DE ANDAIME METALICO </t>
  </si>
  <si>
    <t>M/MÊS</t>
  </si>
  <si>
    <t>FORNECIMENTO E INSTALAÇÃO COMPLETA DO PADRÃO CEMIG AÉREO MONOFÁSICO</t>
  </si>
  <si>
    <t>FORNECIMENTO DE ÁGUA PARA ENCHIMENTO DAS LAGOAS</t>
  </si>
  <si>
    <t>ALVENARIA DE VEDAÇÃO DE BLOCOS VAZADOS DE CONCRETO DE 9X19X39CM (ESPESSURA 9CM)</t>
  </si>
  <si>
    <t>ALVENARIA DE VEDAÇÃO DE BLOCOS CERÂMICOS FURADOS NA VERTICAL DE 9X19X39CM (ESPESSURA 9CM)</t>
  </si>
  <si>
    <t>REVESTIMENTO COM AZULEJO BRANCO 20 X 20 CM, JUNTA A PRUMO, ASSENTADO COM ARGAMASSA PRÉ-FABRICADA, INCLUSIVE REJUNTAMENTO</t>
  </si>
  <si>
    <t>EMBOÇO PARA RECEBIMENTO DE CERÂMICA EM ARGAMASSA TRAÇO 1:2:8</t>
  </si>
  <si>
    <t>APLICAÇÃO MANUAL DE PINTURA COM TINTA LÁTEX ACRÍLICA</t>
  </si>
  <si>
    <t>PISO EM CERAMICA ESMALTADA P/PISO, PEI-4, 1ª QUALIDADE, ASSENTADO COM ARGAMASSA PRÉ-FABRICADA, INCLUSIVE REJUNTAMENTO</t>
  </si>
  <si>
    <t>RODAPÉ EM CERAMICA ESMALTADA P/PISO, PEI-4, 1ª QUALIDADE, ASSENTADO COM ARGAMASSA PRÉ-FABRICADA, INCLUSIVE REJUNTAMENTO</t>
  </si>
  <si>
    <t xml:space="preserve">PINTURA ESMALTE FOSCO PARA MADEIRA, DUAS DEMAOS, SOBRE FUNDO NIVELADOR </t>
  </si>
  <si>
    <t>FUNDO SINTETICO NIVELADOR BRANCO</t>
  </si>
  <si>
    <t>PORTA DE MADEIRA PARA PINTURA, SEMI-OCA (LEVE OU MÉDIA), 60X210CM ESPESSURA DE 3,5CM, COMPLETA - FORNECIMENTO E INSTALAÇÃO.</t>
  </si>
  <si>
    <t>PORTA DE MADEIRA PARA PINTURA, SEMI-OCA (LEVE OU MÉDIA), (70 A 80)X210CM ESPESSURA DE 3,5CM, COMPLETA - FORNECIMENTO E INSTALAÇÃO.</t>
  </si>
  <si>
    <t>CARGA DE MATERIAL DE QUALQUER NATUREZA SOBRE CAMINHÃO - MANUAL</t>
  </si>
  <si>
    <t>TRANSPORTE DE MATERIAL DE QUALQUER NATUREZA CARRINHO DE MÃO DMT &lt;= 50 M</t>
  </si>
  <si>
    <t>ESCAVACAO MECANICA, A CEU ABERTO, EM MATERIAL DE 1A CATEGORIA, COM ESCAVADEIRA HIDRAULICA</t>
  </si>
  <si>
    <t>COMPACTAÇÃO MECANIZADA DE ATERROS EM ETE (PEQUENAS ÁREAS DE TRABALHO), COM GRAU MÍNIMO DE 95 % DO PN</t>
  </si>
  <si>
    <t>ESPALHAMENTO DE MATERIAL DE 1A CATEGORIA COM TRATOR</t>
  </si>
  <si>
    <t>ATERRO COM MATERIAL GRANULAR (AREIA) ADENSADO MECANICAMENTE NAS LAGOAS SOB A GEOMEMBRANA</t>
  </si>
  <si>
    <t>ESCARIFICAÇÃO, GRADEAMENTO E COMPACTAÇÃO MECÂNICA DO FUNDO DAS LAGOAS (ESP.= 40 CM EM CAMADAS DE 20 CM) COM GRAU DE COMPACTAÇÃO DE 100 % DO PN</t>
  </si>
  <si>
    <t>REGULARIZAÇÃO DOS TALUDES INTERNOS DE LAGOAS PARA RECEBER GEOMEMBRANA</t>
  </si>
  <si>
    <t>ASSENTAMENTO DE GEOMEMBRANA E=1MM</t>
  </si>
  <si>
    <t>ASSENTAMENTO DA CALHA PARSHALL</t>
  </si>
  <si>
    <t>ASSENTAMENTO DE TUBOS E CONEXOES PVC JE DN 75</t>
  </si>
  <si>
    <t>ASSENTAMENTO DE TUBOS E CONEXOES PVC JE DN 100</t>
  </si>
  <si>
    <t>ASSENTAMENTO DE TUBOS E CONEXOES PVC JE DN 150</t>
  </si>
  <si>
    <t>ASSENTAMENTO DE TUBOS E CONEXOES FoFo JE DN 100</t>
  </si>
  <si>
    <t>ASSENTAMENTO DE TUBOS E CONEXOES FoFo JE DN 150</t>
  </si>
  <si>
    <t>ASSENTAMENTO DE TUBO DE CONCRETO DIAMETRO 400 MM</t>
  </si>
  <si>
    <t>ASSENTAMENTO DE TUBO DE CONCRETO DIAMETRO 600 MM</t>
  </si>
  <si>
    <t>ASSENTAMENTO DE TUBOS E CONEXOES PVC JS DN 25</t>
  </si>
  <si>
    <t xml:space="preserve">ASSENTAMENTO DE TUBOS E CONEXOES PEAD DN 100 ATÉ DN 150  </t>
  </si>
  <si>
    <t xml:space="preserve">MONTAGENS DE FERRO FUNDIDO </t>
  </si>
  <si>
    <t>05.104</t>
  </si>
  <si>
    <t>05.105</t>
  </si>
  <si>
    <t>05.106</t>
  </si>
  <si>
    <t>05.107</t>
  </si>
  <si>
    <t>05.108</t>
  </si>
  <si>
    <t>05.109</t>
  </si>
  <si>
    <t>05.110</t>
  </si>
  <si>
    <t>05.111</t>
  </si>
  <si>
    <t>05.112</t>
  </si>
  <si>
    <t>05.113</t>
  </si>
  <si>
    <t>05.114</t>
  </si>
  <si>
    <t>05.115</t>
  </si>
  <si>
    <t>05.116</t>
  </si>
  <si>
    <t>05.117</t>
  </si>
  <si>
    <t>05.118</t>
  </si>
  <si>
    <t>05.119</t>
  </si>
  <si>
    <t>GRELHA DE FERRO FUNDIDO PARA CANALETA LARG = 30CM, FORNECIMENTO E ASSETAMENTO</t>
  </si>
  <si>
    <t>CAIXA DE GORDURA DUPLA EM CONCRETO PRE-MOLDADO DN 60MM COM TAMPA FORNECIMENTO E INSTALACAO</t>
  </si>
  <si>
    <t>FORNECIMENTO E ASSENTAMENTO DE GRADE DE FERRO EM BARRA CHATA 3/16"</t>
  </si>
  <si>
    <t>05.120</t>
  </si>
  <si>
    <t>MÃO-DE-OBRA PARA ASSENTAMENTO DA CAIXA DE MEDIDOR</t>
  </si>
  <si>
    <t>BANCADA EM GRANITO CINZA ANDORINHA E = 3 CM, APOIADA EM CONSOLE DE METALON 20 X 30 MM</t>
  </si>
  <si>
    <t>ARMÁRIO EM MADEIRA E FÓRMICA PARA BANHEIRO, SOB BANCADAS  E ESCRITÓRIO COMPLETO COM PRATELEIRAS E GAVETAS E ACESSÓRIOS</t>
  </si>
  <si>
    <t>CAIXA DE PASSAGEM EM ALVENARIA, COM TAMPA DE CONCRETO E ALÇA, DIMENSÕES 300X300X300 MM</t>
  </si>
  <si>
    <t>CAIXA DE PASSAGEM EM ALVENARIA, COM TAMPA DE CONCRETO E ALÇA, DIMENSÕES 600X600X750 MM</t>
  </si>
  <si>
    <t>INSTALACAO PARA-RAIOS P/RESERVATORIO</t>
  </si>
  <si>
    <t>FORNECIMENTO E INSTALACAO DE RESERVATORIO METALICO EM ACO USI SAC41 COM CAPACIDADE NOMINAL DE 5000l E FUSTE C/ H=8m</t>
  </si>
  <si>
    <t>05.121</t>
  </si>
  <si>
    <t>05.122</t>
  </si>
  <si>
    <t>05.123</t>
  </si>
  <si>
    <t>05.124</t>
  </si>
  <si>
    <t>05.125</t>
  </si>
  <si>
    <t>05.126</t>
  </si>
  <si>
    <t>05.127</t>
  </si>
  <si>
    <t>05.128</t>
  </si>
  <si>
    <t>ASSENTAMENTO DE TUBOS E CONEXOES PVC JE DN 50</t>
  </si>
  <si>
    <t>05.129</t>
  </si>
  <si>
    <t>05.130</t>
  </si>
  <si>
    <t>05.131</t>
  </si>
  <si>
    <t>FORNECIMENTO E ASSENTAMENTO DE GRADE MANUAL PARA O TRATAMENTO PRELIMIAR - CONFORME PROJETO</t>
  </si>
  <si>
    <t>DEMOLIÇÃO DE CERCA EXISTENTE DE MOURÕES DE MADEIRA E ARAME</t>
  </si>
  <si>
    <t>CERCA DE MOURÃO H = 2,80 M - MOURÃO PRÉ-FABRICADO DE CONCRETO PONTA VIRADA A CADA 2,50 M, 3 FIOS DE ARAME FARPADO E TELA GALVANIZADA # 2" FIO 12, INCLUSIVE CINTA DE CONCRETO E FUNDAÇÃO</t>
  </si>
  <si>
    <t>CERCA COM MOUROES DE MADEIRA, 7,5X7,5CM, ESPACAMENTO DE 2M, ALTURA LIVRE DE 2M, CRAVADOS 0,5M, COM 4 FIOS DE ARAME</t>
  </si>
  <si>
    <t>DESMONETE ESCULTURAL DE ROCHA EM VALA A FOGO, SUPERCONTROLADO EM MEIO URBANO COM BAIXA PRODUTIVIDADE, INCLUINDO PROTEÇÃO, ABAFAMENTO E MONITORAMENTO DOS DESMONTES, BEM COMO COM ESCOLTA PARA TRANSPORTE DOS MATERAIS, VIGILÂNCIA DE MATERIAIS, MÁQUINAS E EQUIPAMENTOS. ELABORAÇÃO DE LAUDOS DE VISTORIA CAUTELAR</t>
  </si>
  <si>
    <t xml:space="preserve">DETALHAMENTO/REVISÃO CONSTRUTIVO ESTRUTURAL </t>
  </si>
  <si>
    <t>DETALHAMENTO/REVISÃO CONSTRUTIVO ELÉTRICO/AUTOMAÇÃO</t>
  </si>
  <si>
    <t xml:space="preserve">DETALHAMENTOS CONSTRUTIVOS DAS TRAVESSIAS SOB ESTRADAS OU FERROVIAS, INCLUSO TAXAS, APROVAÇÃO E A AUTORIZAÇÃO NO ÓRGÃO RESPONSÁVEL </t>
  </si>
  <si>
    <t>01.15</t>
  </si>
  <si>
    <t>01.16</t>
  </si>
  <si>
    <t>01.17</t>
  </si>
  <si>
    <t>PRA-A1</t>
  </si>
  <si>
    <t>PRA-A2</t>
  </si>
  <si>
    <t>05.132</t>
  </si>
  <si>
    <t>05.133</t>
  </si>
  <si>
    <t>05.134</t>
  </si>
  <si>
    <t>05.135</t>
  </si>
  <si>
    <t>05.136</t>
  </si>
  <si>
    <t>ADAPTADOR PVC, ROSCAVEL, PARA VALVULA PIA OU LAVATORIO, 40 MM</t>
  </si>
  <si>
    <t>ANEL BORRACHA, PARA TUBO PVC, REDE COLETOR ESGOTO, DN 150 MM (SUBSTITUIÇÃO E PARA TUBOS EXISTENTES)</t>
  </si>
  <si>
    <t>LUMINÁRIA TIPO TARTARUGA PARA LÂMPADA FLUORESCENTE COMPACTA DE 20 W</t>
  </si>
  <si>
    <t>BASE DE CONCRETO PARA POÇO LUNINAR</t>
  </si>
  <si>
    <t>BOLSA DE LIGACAO EM PVC FLEXIVEL P/ VASO SANITARIO 1.1/2" (40MM)</t>
  </si>
  <si>
    <t>BRACO RETO P/ LUMINARIA PUBLICA - FERRO GALV C/ PARAF - 3/4" X 1,5M</t>
  </si>
  <si>
    <t>BUCHA DE REDUÇÃO DE FERRO GALVANIZADO DN 1.1/2X1"</t>
  </si>
  <si>
    <t>BUCHA DE REDUÇÃO DE FERRO GALVANIZADO DN 1X3/4"</t>
  </si>
  <si>
    <t>BUCHA DE REDUÇÃO DE FERRO GALVANIZADO DN 2X1.1/2"</t>
  </si>
  <si>
    <t>BUCHA DE REDUÇÃO EM FERRO MALEÁVEL DN 1"X3/4"</t>
  </si>
  <si>
    <t>BUCHA DE REDUÇÃO EM FERRO MALEÁVEL DN 1.1/2"X1"</t>
  </si>
  <si>
    <t>BUCHA DE REDUÇÃO EM FERRO MALEÁVEL DN 2X1.1/2"</t>
  </si>
  <si>
    <t>BUCHA REDUÇÃO CT PVC JS DN 25 X 20</t>
  </si>
  <si>
    <t>BUCHA REDUCAO PVC JR DN 3/4 X 1/2'</t>
  </si>
  <si>
    <t>CABO DE COBRE NÚ SEÇÃO 10MM2, TEMPERA MEIO DURA</t>
  </si>
  <si>
    <t>CABO DE COBRE NÚ SEÇÃO 16MM2, TEMPERA MEIO DURA</t>
  </si>
  <si>
    <t>CABO DE COBRE NÚ SEÇÃO 35MM2, TEMPERA MEIO DURA</t>
  </si>
  <si>
    <t>CABO DE COBRE NÚ SEÇÃO 50MM2, TEMPERA MEIO DURA</t>
  </si>
  <si>
    <t>CABO DE COBRE NÚ SEÇÃO 6MM2, TEMPERA MEIO DURA</t>
  </si>
  <si>
    <t>CABO DE COBRE SINGELO, TÊMPERA MOLE, CLASSE 5, COBERTURA COM COMPOSTO TERMOPLÁSTICO DE  CLORETO DE POLIVINILA (PVC), COM ISOLAMENTO EM EPR, CLASSE 1KV, TEMPERATURA DE OPERAÇÃO EM REGIME CONTÍNUO DE 90ºC, RESISTENTE A CHAMA,NORMA:NBR 7286 ,  SEÇÃO 10,0M2</t>
  </si>
  <si>
    <t>CABO DE COBRE SINGELO, TÊMPERA MOLE, CLASSE 5, COBERTURA COM COMPOSTO TERMOPLÁSTICO DE  CLORETO DE POLIVINILA (PVC), COM ISOLAMENTO EM EPR, CLASSE 1KV, TEMPERATURA DE OPERAÇÃO EM REGIME CONTÍNUO DE 90ºC, RESISTENTE A CHAMA,NORMA:NBR 7286 ,  SEÇÃO 2,50 MM2</t>
  </si>
  <si>
    <t>CABO DE COBRE SINGELO, TÊMPERA MOLE, CLASSE 5, COBERTURA COM COMPOSTO TERMOPLÁSTICO DE  CLORETO DE POLIVINILA (PVC), COM ISOLAMENTO EM EPR, CLASSE 1KV, TEMPERATURA DE OPERAÇÃO EM REGIME CONTÍNUO DE 90ºC, RESISTENTE A CHAMA,NORMA:NBR 7286 ,  SEÇÃO 50,0 MM2</t>
  </si>
  <si>
    <t>CABO DE COBRE SINGELO, TÊMPERA MOLE, CLASSE 5, COBERTURA COM COMPOSTO TERMOPLÁSTICO DE  CLORETO DE POLIVINILA (PVC), COM ISOLAMENTO EM EPR, CLASSE 1KV, TEMPERATURA DE OPERAÇÃO EM REGIME CONTÍNUO DE 90ºC, RESISTENTE A CHAMA,NORMA:NBR 7286, SEÇÃO 16,0MM2</t>
  </si>
  <si>
    <t>CABO DE COBRE SINGELO, TÊMPERA MOLE, CLASSE 5, COBERTURA COM COMPOSTO TERMOPLÁSTICO DE  CLORETO DE POLIVINILA (PVC), COM ISOLAMENTO EM EPR, CLASSE 1KV, TEMPERATURA DE OPERAÇÃO EM REGIME CONTÍNUO DE 90ºC, RESISTENTE A CHAMA,NORMA:NBR 7286, SEÇÃO 6,00 M2</t>
  </si>
  <si>
    <t>CABO DE COBRE SINGELO, TÊMPERA MOLE, CLASSE 5, COBERTURA COM COMPOSTO TERMOPLÁSTICO DE  CLORETO DE POLIVINILA (PVC), COM ISOLAMENTO EM PVC, CLASSE 750V, TEMPERATURA DE OPERAÇÃO EM REGIME CONTÍNUO DE 70ºC, RESISTENTE A CHAMA,NORMA:NBR 6148,  SEÇÃO 10,0 MM2</t>
  </si>
  <si>
    <t>CABO DE COBRE SINGELO, TÊMPERA MOLE, CLASSE 5, COBERTURA COM COMPOSTO TERMOPLÁSTICO DE  CLORETO DE POLIVINILA (PVC), COM ISOLAMENTO EM PVC, CLASSE 750V, TEMPERATURA DE OPERAÇÃO EM REGIME CONTÍNUO DE 70ºC, RESISTENTE A CHAMA,NORMA:NBR 6148,  SEÇÃO 16,0 MM2</t>
  </si>
  <si>
    <t>CABO DE COBRE SINGELO, TÊMPERA MOLE, CLASSE 5, COBERTURA COM COMPOSTO TERMOPLÁSTICO DE  CLORETO DE POLIVINILA (PVC), COM ISOLAMENTO EM PVC, CLASSE 750V, TEMPERATURA DE OPERAÇÃO EM REGIME CONTÍNUO DE 70ºC, RESISTENTE A CHAMA,NORMA:NBR 6148,  SEÇÃO 2,5MM2</t>
  </si>
  <si>
    <t>CABO DE COBRE SINGELO, TÊMPERA MOLE, CLASSE 5, COBERTURA COM COMPOSTO TERMOPLÁSTICO DE  CLORETO DE POLIVINILA (PVC), COM ISOLAMENTO EM PVC, CLASSE 750V, TEMPERATURA DE OPERAÇÃO EM REGIME CONTÍNUO DE 70ºC, RESISTENTE A CHAMA,NORMA:NBR 6148,  SEÇÃO 6,0 MM2</t>
  </si>
  <si>
    <t>CABO DE COBRE, PARA CONTROLE , TÊMPERA MOLE, CLASSE 5, COBERTURA COM COMPOSTO TERMOPLÁSTICO DE  CLORETO DE POLIVINILA (PVC), COM ISOLAMENTO EM PVC, CLASSE 1KV, TEMPERATURA DE OPERAÇÃO EM REGIME CONTÍNUO DE 70ºC, RESISTENTE A CHAMA,NORMA:NBR 728 12X1C#1,5MM2</t>
  </si>
  <si>
    <t>CABO DE COBRE, PARA CONTROLE , TÊMPERA MOLE, CLASSE 5, COBERTURA COM COMPOSTO TERMOPLÁSTICO DE  CLORETO DE POLIVINILA (PVC), COM ISOLAMENTO EM PVC, CLASSE 1KV, TEMPERATURA DE OPERAÇÃO EM REGIME CONTÍNUO DE 70ºC, RESISTENTE A CHAMA,NORMA:NBR 728 2X1C#1,5MM2</t>
  </si>
  <si>
    <t>CABO DE COBRE, PARA CONTROLE , TÊMPERA MOLE, CLASSE 5, COBERTURA COM COMPOSTO TERMOPLÁSTICO DE  CLORETO DE POLIVINILA (PVC), COM ISOLAMENTO EM PVC, CLASSE 1KV, TEMPERATURA DE OPERAÇÃO EM REGIME CONTÍNUO DE 70ºC, RESISTENTE A CHAMA,NORMA:NBR 728 5X1C#1,5MM2</t>
  </si>
  <si>
    <t>CADEADO LATAO CROMADO H = 25MM COM CHAVES</t>
  </si>
  <si>
    <t>CAIXA CONDULETE EM ALUMÍNIO, DN 25 MM (3/4") - CONFORME PROJETO</t>
  </si>
  <si>
    <t>CAIXA CONDULETE EM ALUMÍNIO, DN 32 MM (1") - CONFORME PROJETO</t>
  </si>
  <si>
    <t>CAIXA CONDULETE EM ALUMÍNIO, DN 40 MM (1.1/4") - CONFORME PROJETO</t>
  </si>
  <si>
    <t>CAIXA CONDULETE EM ALUMÍNIO, DN 50 MM (1.1/2") - CONFORME PROJETO</t>
  </si>
  <si>
    <t>CAIXA CONDULETE EM ALUMÍNIO, DN 60 MM (2") - CONFORME PROJETO</t>
  </si>
  <si>
    <t>CAIXA D'AGUA EM POLIETILENO 500 LITROS, COM TAMPA</t>
  </si>
  <si>
    <t>CAIXA DE PASSAGEM EM ALUMÍNIO, COM TAMPA DE APARAFUSADA, JUNTA DE VEDAÇÃO,GRAU DE PROTEÇÃO IP-65,, DIMENSÕES 200X200X100 MM</t>
  </si>
  <si>
    <t xml:space="preserve">CAIXA EM ALUMÍNIO REDONDA, TAMPA ARTICULÁVEL, COM TOMADA TRIFÁSICA 3P+T  20A, 250V, COM ENTRADA DN 25 MM (3/4") </t>
  </si>
  <si>
    <t>CAIXA SIFONADA PVC 150 X 150 X 50MM C/ GRELHA REDONDA BRANCA</t>
  </si>
  <si>
    <t>CAIXA SIFONADA PVC 150 X 185 X 75MM C/ GRELHA QUADRADA BRANCA</t>
  </si>
  <si>
    <t>CALHA PARSHALL FABRICADA EM POLYESTER REFORÇADA COM FIBRA DE VIDRO (PRFV), GARGANTA W=3" DESTINADA À MISTURA RÁPIDA DE PRODUTOS QUIMICOS E MEDIÇÃO DE VAZÃO</t>
  </si>
  <si>
    <t>CAP DE PVC JE DN 150 MM PARA TUBO DE PVC OCRE</t>
  </si>
  <si>
    <t>CARRETEL COMPLETO EM FOFO PARA FLANGES PN 10, D= 80MM</t>
  </si>
  <si>
    <t>CHAVE BÓIA 15A-250V, FORNECIDA COM CABO DE 10 METROS</t>
  </si>
  <si>
    <t>CHUMBADOR DE EXPANSÃO COM PORCA BORBOLETA, 1/2", INOXIDÁVEL</t>
  </si>
  <si>
    <t>CHUMBADOR EM AÇO GALVANIZADO ROSCA INTERNA DN 1/4"</t>
  </si>
  <si>
    <t>CHUVEIRO ELÉTRICO, 127 V, POTÊNCIA 3800/4400 W, CORPO PLÁSTICO</t>
  </si>
  <si>
    <t>CINTA PARA TUBO, COM PARAFUSOS, PARA FIXAÇÃO DE BASE DE BRAÇO DE LUMINÁRIA EM POSTE DE DIÂMETRO DE 76 MM</t>
  </si>
  <si>
    <t>CONECTOR EM BRONZE CABO HASTE COBREADA PARA 1 CABO 16-70MM2 EM  HASTE DN 19 MM</t>
  </si>
  <si>
    <t>CONECTOR PARAFUSO FENDIDO EM BRONZE PARA CABOS 16-35 MM2</t>
  </si>
  <si>
    <t>CONECTOR PARAFUSO FENDIDO PARA CABO DE COBRE NÚ SEÇÃO 10MM2</t>
  </si>
  <si>
    <t>CONECTOR PARAFUSO FENDIDO PARA CABO DE COBRE NÚ SEÇÃO 50MM2</t>
  </si>
  <si>
    <t>CONEXÃO I PARA ELETRODUTO FLEXÍVEL DN 50 MM(2")</t>
  </si>
  <si>
    <t>CONJUNTO DE BUCHA-ARRUELA DN 1"</t>
  </si>
  <si>
    <t>CONJUNTO DE BUCHA-ARRUELA DN 1.1/2"</t>
  </si>
  <si>
    <t>CONJUNTO DE BUCHA-ARRUELA DN 1.1/4"</t>
  </si>
  <si>
    <t>CONJUNTO DE BUCHA-ARRUELA DN 2"</t>
  </si>
  <si>
    <t>CONJUNTO DE BUCHA-ARRUELA DN 3/4"</t>
  </si>
  <si>
    <t>CONJUNTO EMBUTIR 1 INTERRUPTOR SIMPLES 10A/250V C/ PLACA</t>
  </si>
  <si>
    <t>CONJUNTO EMBUTIR 2 INTERRUPTORES SIMPLES 10A/250V C/ PLACA</t>
  </si>
  <si>
    <t>CONJUNTO MOTO-BOMBA SUBMERSÍVEL, PARA ATENDER À VAZÃO DE 12,36 L/S E HMAN. 26,00 MCA, COM ROTAÇÃO: 1750 RPM: CONTENDO CORRENTE, TUBO GUIA E ACESSÓRIOS DE FIXAÇÃO INOX</t>
  </si>
  <si>
    <t>CONJUNTO MOTO-BOMBA SUBMERSÍVEL, PARA ATENDER À VAZÃO DE 3,89 L/S E HMAN. 6,56 MCA, COM ROTAÇÃO: 1750 RPM: CONTENDO CORRENTE, TUBO GUIA E ACESSÓRIOS DE FIXAÇÃO INOX</t>
  </si>
  <si>
    <t>CONTROLADOR LÓGICO PROGRAMÁVEL COM IHM DE TEXTO</t>
  </si>
  <si>
    <t>CUBA ACO INOXIDAVEL NUM 2 (56,0X33,0X11,5) CM</t>
  </si>
  <si>
    <t>CURVA 90º ESGOTO SECUNDÁRIO PVC  PB JE DN 100</t>
  </si>
  <si>
    <t>CURVA 90º ESGOTO SECUNDÁRIO PVC  PB JE DN 150</t>
  </si>
  <si>
    <t>CURVA DE 11º FERRO FUNDIDO JGS PARA ESGOTO, DN 150 MM INCLUSO ANEL 16,80KG</t>
  </si>
  <si>
    <t>CURVA DE 45º FERRO FUNDIDO JGS PARA ESGOTO, DN 100 MM INCLUSO ANEL 12,90KG</t>
  </si>
  <si>
    <t>CURVA DE 45º FERRO FUNDIDO JGS PARA ESGOTO, DN 150 MM INCLUSO ANEL 18,70KG</t>
  </si>
  <si>
    <t>CURVA DE 90º FERRO FUNDIDO JGS PARA ESGOTO, DN 100 MM INCLUSO ANEL 13,15KG</t>
  </si>
  <si>
    <t>CURVA DE 90º FERRO FUNDIDO JGS PARA ESGOTO, DN 150 MM INCLUSO ANEL 21,60KG</t>
  </si>
  <si>
    <t>CURVA DE 90º FERRO FUNDIDO JGS PARA ESGOTO, DN 80 MM INCLUSO ANEL 10,00KG</t>
  </si>
  <si>
    <t>CURVA EM "S", EM PVC, DN 1"</t>
  </si>
  <si>
    <t>CURVA EM "S", EM PVC, DN 2"</t>
  </si>
  <si>
    <t>CURVA FLANGEADA 45º FERRO FUNDIDO PARA ESGOTO, DN 150 MM 17,00KG</t>
  </si>
  <si>
    <t>CURVA FLANGEADA 45º FERRO FUNDIDO PARA ESGOTO, DN 80 MM 10,82KG</t>
  </si>
  <si>
    <t>CURVA FLANGEADA 90º FERRO FUNDIDO PARA ESGOTO, DN 100 MM 11,30KG</t>
  </si>
  <si>
    <t>CURVA FLANGEADA 90º FERRO FUNDIDO PARA ESGOTO, DN 150 MM 18,00KG</t>
  </si>
  <si>
    <t>CURVA FLANGEADA 90º FERRO FUNDIDO PARA ESGOTO, DN 80 MM 9,50KG</t>
  </si>
  <si>
    <t>CURVA PVC 90G P/ ELETRODUTO ROSCAVEL 1"</t>
  </si>
  <si>
    <t>CURVA PVC 90G P/ ELETRODUTO ROSCAVEL 1.1/2"</t>
  </si>
  <si>
    <t>CURVA PVC 90G P/ ELETRODUTO ROSCAVEL 2"</t>
  </si>
  <si>
    <t>CURVA PVC 90G P/ ELETRODUTO ROSCAVEL 3/4"</t>
  </si>
  <si>
    <t>CURVA PVC SOLD 90G P/ AGUA FRIA PREDIAL 32 MM</t>
  </si>
  <si>
    <t>CURVA 45º PVC ESGOTO PRIMÁRIO DN 100</t>
  </si>
  <si>
    <t>CURVA 90º PVC ESGOTO PRIMÁRIO DN 100</t>
  </si>
  <si>
    <t>CURVA 90º PVC ESGOTO PRIMÁRIO DN 75</t>
  </si>
  <si>
    <t>DISJUNTOR MONOFASICO 10A</t>
  </si>
  <si>
    <t>DISJUNTOR MONOFASICO 15A</t>
  </si>
  <si>
    <t>DISJUNTOR MONOFASICO 20A</t>
  </si>
  <si>
    <t>DISJUNTOR MONOFASICO 35A</t>
  </si>
  <si>
    <t>DISJUNTOR MONOFASICO 50A</t>
  </si>
  <si>
    <t>DISJUNTOR TERMOMAGNETICO BIPOLAR 30A</t>
  </si>
  <si>
    <t>DISJUNTOR TERMOMAGNETICO BIPOLAR 50A</t>
  </si>
  <si>
    <t>DISJUNTOR TERMOMAGNETICO TRIPOLAR 50A</t>
  </si>
  <si>
    <t>DISJUNTOR TERMOMAGNETICO TRIPOLAR 70A</t>
  </si>
  <si>
    <t>ELETRODUTO CORRUGADO FLEXÍVEL, FABRICADO EM POLIETILENO DE ALTA DENSIDADE, DN 25 MM</t>
  </si>
  <si>
    <t>ELETRODUTO CORRUGADO FLEXÍVEL, FABRICADO EM POLIETILENO DE ALTA DENSIDADE, DN 32 MM</t>
  </si>
  <si>
    <t>ELETRODUTO DE PVC ROSCÁVEL DE 1 1/2" (38 MM), SEM LUVA</t>
  </si>
  <si>
    <t>ELETRODUTO DE PVC ROSCÁVEL DE 1 1/4" (32 MM), SEM LUVA</t>
  </si>
  <si>
    <t>ELETRODUTO DE PVC ROSCÁVEL DE 1" (25 MM), SEM LUVA</t>
  </si>
  <si>
    <t>ELETRODUTO DE PVC ROSCÁVEL DE 2" (50 MM), SEM LUVA</t>
  </si>
  <si>
    <t>ELETRODUTO DE PVC ROSCÁVEL DE 3/4" (19 MM), SEM LUVA</t>
  </si>
  <si>
    <t>ELETRODUTO PVC PB, DN 50 MM</t>
  </si>
  <si>
    <t>ENGATE OU RABICHO FLEXIVEL PLASTICO (PVC OU ABS) BRANCO 1/2" X 30CM</t>
  </si>
  <si>
    <t>EXTREMIDADE FoFo PONTA FLANGE E ABA DE VEDAÇÃO DN 150 MM 33,20KG</t>
  </si>
  <si>
    <t>FORNECIMENTO DE CESTO METÁLICO (40 X 40 X 50)CM EM AÇO INOX , CONFORME DIMENSÕES DE PROJETO, INCLUSO ACESSÓRIOS, CORRENTES E HASTES EM AÇO INOX</t>
  </si>
  <si>
    <t>FORNECIMENTO DE CESTO METÁLICO (60 X 50 X 60)CM EM AÇO INOX , CONFORME DIMENSÕES DE PROJETO, INCLUSO ACESSÓRIOS, CORRENTES E HASTES EM AÇO INOX</t>
  </si>
  <si>
    <t>FORNECIMENTO DE COMPORTAS EM POLYESTER REFORÇADA COM FIBRA DE VIDRO, ESPESSURA 10 MM, CONFORME PROJETO</t>
  </si>
  <si>
    <t>FORNECIMENTO DE COMPORTAS EM POLYESTER REFORÇADA COM FIBRA DE VIDRO, ESPESSURA 15 MM, CONFORME PROJETO</t>
  </si>
  <si>
    <t xml:space="preserve">FORNECIMENTO DE PLACA PARA RETENÇÃO DE ESCUMA, EM POLYÉSTER REFORÇADA COM FIBRA DE VIDRO (PRFV) - E= 20MM </t>
  </si>
  <si>
    <t>FORNECIMENTO DE VERTEDOROS EM POLYESTER REFORÇADA COM FIBRA DE VIDRO, ESPESSURA 10 MM, CONFORME PROJETO</t>
  </si>
  <si>
    <t>FORNECIMENTO DOS EQUIPAMENTOS, VIDRARIAS, MATERIAIS E ACESSÓRIOS PARA LABORATÓRIO DA ETE (LISTA ANEXA)</t>
  </si>
  <si>
    <t xml:space="preserve">GRADE EM POLYÉSTER REFORÇADA COM FIBRA DE VIDRO (PRFV), PARA PISO MOLDADAS FABRICADAS PELO PROCESSO DE INJEÇÃO EM RESINA ESTERVINÍLICA REFORÇADO COM FIBRA DE VIDRO, NAS DIMENSÕES DE (0,68 X 0,54M) - ALTURA = 38MM (TIPO LEVE) MALHA = 38 X 38 </t>
  </si>
  <si>
    <t>GRELHA BOCA DE LOBO FOFO 95KG C/REQUADRO ARTICULADA</t>
  </si>
  <si>
    <t>HASTE DE ATERRAMENTO , DN 1/2" X 3000MM, EM ACO REVESTIDO COM UMA CAMADA DE COBRE ELETROLÍTICO.</t>
  </si>
  <si>
    <t>HASTE DE TERRA TIPO CANTONEIRA GALVANIZADA L=2,00M</t>
  </si>
  <si>
    <t>HRC D = 1 1/8' 5 KG/M</t>
  </si>
  <si>
    <t>JOEHO 90 GRAUS DE BRONZE ROSCA 1/2" OU 3/4"</t>
  </si>
  <si>
    <t>JOELHO 45º PVC JS DN 20</t>
  </si>
  <si>
    <t>JOELHO 45º PVC JS DN 25</t>
  </si>
  <si>
    <t>JOELHO 45º PVC JS DN 32</t>
  </si>
  <si>
    <t>JOELHO 45º PVC JS DN 40</t>
  </si>
  <si>
    <t>JOELHO 45º PVC JS DN 50</t>
  </si>
  <si>
    <t>JOELHO 90 GRAUS PVC SOLDÁVEL E COM BUCHA DE LATÃO, DE 20 MM X 1/2", JUNTA SOLDÁVEL PARA ATENDER AOS TUBOS DA NBR 5648 DA ABNT</t>
  </si>
  <si>
    <t>JOELHO 90 GRAUS PVC SOLDÁVEL E COM BUCHA DE LATÃO, DE 25 MM X 3/4", JUNTA SOLDÁVEL PARA ATENDER AOS TUBOS DA NBR 5648 DA ABNT</t>
  </si>
  <si>
    <t>JOELHO 90O PVC EP C/ BOLSA P/ ANEL DN 40 X 1 1/2'</t>
  </si>
  <si>
    <t>JOELHO 90º PVC JS DN 20</t>
  </si>
  <si>
    <t>JOELHO 90º PVC JS DN 25</t>
  </si>
  <si>
    <t>JOELHO 90º PVC JS DN 32</t>
  </si>
  <si>
    <t>JOELHO 90º PVC JS DN 40</t>
  </si>
  <si>
    <t>JOELHO 90º PVC JS DN 50</t>
  </si>
  <si>
    <t>JOELHO PVC C/ROSCA 90G P/ AGUA FRIA PREDIAL 1/2"</t>
  </si>
  <si>
    <t>JOELHO PVC C/ROSCA 90G P/ AGUA FRIA PREDIAL 3/4"</t>
  </si>
  <si>
    <t>JOELHO PVC SOLD 90G BB P/ ESG PREDIAL DN 40MM</t>
  </si>
  <si>
    <t>JOELHO PVC SOLD 90G PB P/ ESG PREDIAL DN 100MM</t>
  </si>
  <si>
    <t>JOELHO PVC SOLD 90G PB P/ ESG PREDIAL DN 75MM</t>
  </si>
  <si>
    <t>JUNÇÃO FLANGEADA PN10 FoFo DN 150 X 150 44,400 kg</t>
  </si>
  <si>
    <t>JUNÇÃO FLANGEADA PN10 FoFo DN 80 X 80 17,200 kg</t>
  </si>
  <si>
    <t>KIT CAVALETE DE PVC COM REGISTRO DE ESFERA DE 1/2 OU 3/4"</t>
  </si>
  <si>
    <t>KIT DE ACESSORIOS PARA BANHEIRO EM METAL CROMADO, 5 PECAS</t>
  </si>
  <si>
    <t>LÂMPADA FLUORESCENTE COMPACTA, 20W-127V, BASE E-27</t>
  </si>
  <si>
    <t>LAMPADA VAPOR METALICO 400W BASE E-40</t>
  </si>
  <si>
    <t>LÂMPADA  FLUORESCENTE</t>
  </si>
  <si>
    <t>LAVATORIO LOUCA BRANCA C/ COLUNA MEDINDO 45 X 55CM OU EQUIV - PADRAO MEDIO</t>
  </si>
  <si>
    <t>LUMINÁRIA FLUORESCENTE,PENDENTE, PARA USO INTERNO, ABERTA, PARA FIXAÇÃO EM CONDULETE TIPO "T",COM SUSPENSÃO TUBULAR DN 3/4", REFLETOR E CORPO EM CHAPA DE AÇO  TRATADA, PINTURA ELETROSTÁTICA NA COR BRANCA, PARA DUAS LÂMPADAS 16W.</t>
  </si>
  <si>
    <t>LUMINÁRIA FLUORESCENTE,PENDENTE, PARA USO INTERNO, ABERTA, PARA FIXAÇÃO EM CONDULETE TIPO "T",COM SUSPENSÃO TUBULAR DN 3/4", REFLETOR E CORPO EM CHAPA DE AÇO  TRATADA, PINTURA ELETROSTÁTICA NA COR BRANCA, PARA DUAS LÂMPADAS 32W.</t>
  </si>
  <si>
    <t>LUVA PVC ROSCAVEL P/ ELETRODUTO 1"</t>
  </si>
  <si>
    <t>LUVA PVC ROSCAVEL P/ ELETRODUTO 1.1/2"</t>
  </si>
  <si>
    <t>LUVA PVC ROSCAVEL P/ ELETRODUTO 1.1/4"</t>
  </si>
  <si>
    <t>LUVA PVC ROSCAVEL P/ ELETRODUTO 2"</t>
  </si>
  <si>
    <t>LUVA PVC ROSCAVEL P/ ELETRODUTO 3/4"</t>
  </si>
  <si>
    <t>LUVA PVC SOLD P/AGUA FRIA PREDIAL 20 MM</t>
  </si>
  <si>
    <t>LUVA PVC SOLD P/AGUA FRIA PREDIAL 25 MM</t>
  </si>
  <si>
    <t>LUVA PVC SOLDAVEL C/ BUCHA LATAO 20 MM X 1/2"</t>
  </si>
  <si>
    <t>LUVA PVC SOLDAVEL C/ BUCHA LATAO 25 MM X 3/4"</t>
  </si>
  <si>
    <t>MANCAL INTERMEDIÁRIO MIH02</t>
  </si>
  <si>
    <t>MISCELÂNEAS - FORNECIMENTO DE HASTES, PARAFUSOS, BUCHAS, ABRAÇADEIRAS, PORCAS, ARRUELAS E ETC. EM AÇO INOX , CARBONO E GALVANIZADO PARA ELEVATÓRIAS E ETE</t>
  </si>
  <si>
    <t>PARAFUSO PARA ADUFA DE PAREDE -  L= 2" X Ø3/4"</t>
  </si>
  <si>
    <t>PARAFUSO SEXTAVADO DE AÇO CARBONO GALVANIZADO COM PORCAS, ROSCA TOTAL, FABRICADO CONFORME PB 25 E NBR 8855 DA ABNT (PPF) Ø 16x80mm</t>
  </si>
  <si>
    <t>PARAFUSO SEXTAVADO DE AÇO CARBONO GALVANIZADO COM PORCAS, ROSCA TOTAL, FABRICADO CONFORME PB 25 E NBR 8855 DA ABNT (PPF) Ø 20x90mm</t>
  </si>
  <si>
    <t>'PEDESTAL DE MANOBRA SIMPLES (PMS) EM FoFo DUCTIL (PMS SIMILAR AO MOD. 01 DA BARBARA) 57,000 KG (ADUFA)</t>
  </si>
  <si>
    <t>PLACA DE INAUGURACAO METALICA INOX, *40* CM X *60* CM</t>
  </si>
  <si>
    <t>POSTE FERRO GALV DE ENGATAR RETO CONICO CONTINUO H = 7M</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</si>
  <si>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MOTORES -QM, ENCONTRAM ESPECIFICADOS  E QUANTIFICADOS NOS DESENHOS DO PROJETO EEEF</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</si>
  <si>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BARRAMENTOS TRIFÁSICOS DE 100A, MAIS DE NEUTRO E BARRA DE TERRA. OS EQUIPAMENTOS COMPONENTES DO QUADRO DE  MOTORES -QM, ENCONTRAM ESPECIFICADOS  E QUANTIFICADOS NOS DESENHOS DO PROJETO EEE1</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</si>
  <si>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 DE TERRA. OS EQUIPAMENTOS COMPONENTES DO QUADRO DE AUTOMAÇÃO - QA, ENCONTRAM ESPECIFICADOS  E QUANTIFICADOS NOS DESENHOS DO PROJETO EEEF</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</si>
  <si>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(600X700X220)MM, EM UM ÚNICO MÓDULO. O QUADRO DEVERÁ POSSUIR PORTA ÚNICA E FECHO TIPO CREMONA. O QUADRO DEVERÁ CONTER  BARRA DE TERRA. OS EQUIPAMENTOS COMPONENTES DO QUADRO DE AUTOMAÇÃO - QA, ENCONTRAM ESPECIFICADOS  E QUANTIFICADOS NOS DESENHOS DO PROJETO EEE1</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</si>
  <si>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(800X1000X220)MM, EM UM ÚNICO MÓDULO. O QUADRO DEVERÁ POSSUIR PORTA ÚNICA E FECHO TIPO CREMONA. O QUADRO DEVERÁ CONTER   BARRAMENTOS TRIFÁSICOS DE 100A, MAIS DE NEUTRO E BARRA DE TERRA. OS EQUIPAMENTOS COMPONENTES DO QUADRO DE DISTRIBUIÇÃO DE CIRCUITOS  - QDC, ENCONTRAM ESPECIFICADOS  E QUANTIFICADOS NOS DESENHOS DO PROJETO EEE1</t>
  </si>
  <si>
    <t>QUADRO CONFECCIONADO EM CHAPA DE AÇO  TRATADO, 14 USG (1,9MM), PINTADO INTERNAMENTE NA COR LARANJA CÓDIGO RAL2000, E EXTERNAMENTE NA COR CINZA CÓDIGO RAL 7032, APÓS DECAPAGEM, FOSFATIZAÇÃO E PINTURA ANTI-ÓXIDO; TIPO SOBREPOR, GRAU DE PROTEÇÃO IP-55, CONTENDO AS DIMENSÕES MÍNIMAS EM (AXLXP), DE (800X1000X220)MM, EM UM ÚNICO MÓDULO. O QUADRO DEVERÁ POSSUIR PORTA ÚNICA E FECHO TIPO CREMONA. O QUADRO DEVERÁ CONTER   BARRAMENTOS TRIFÁSICOS DE 100A, MAIS DE NEUTRO E BARRA DE TERRA. OS EQUIPAMENTOS COMPONENTES DO QUADRO DE DISTRIBUIÇÃO DE CIRCUITOS  - QDC, ENCONTRAM ESPECIFICADOS  E QUANTIFICADOS NOS DESENHOS DO PROJETO EEEF</t>
  </si>
  <si>
    <t>QUADRO DE DISTRIBUICAO DE EMBUTIR C/ BARRAMENTO TRIFASICO P/ 12 DISJUNTORES UNIPOLARES EM CHAPA</t>
  </si>
  <si>
    <t>QUADRO DE DISTRIBUICAO DE EMBUTIR C/ BARRAMENTO P/ 8 DISJUNTORES UNIPOLARES EM CHAPA</t>
  </si>
  <si>
    <t>RALO SIFONADO PVC CILINDRICO 100 X 40 MM C/GRELHA REDONDA BRANCA</t>
  </si>
  <si>
    <t>RASTELO METÁLICO</t>
  </si>
  <si>
    <t>REATOR DUPLO PARA LÂMPADAS FLUORESCENTE DE 2X16W, 127V, PARA USO INTERNO,TIPO ELETRÔNICO, ALTO FATOR DE POTÊNCIA</t>
  </si>
  <si>
    <t>REATOR DUPLO PARA LÂMPADAS FLUORESCENTE DE 2X32W, 127V, PARA USO INTERNO,TIPO ELETRÔNICO, ALTO FATOR DE POTÊNCIA</t>
  </si>
  <si>
    <t>REATOR PARA LÂMPADA VAPOR METÁLICO DE 400W, 127V OU 220V, PARA USO AO TEMPO, PARA FIXAÇÃO EM POSTE, ALTO FATOR DE POTÊNCIA</t>
  </si>
  <si>
    <t>LUMINÁRIA PARA USO EXTERNO, ABERTA, PARA FIXAÇÃO EM BRAÇO DE DIÂMETRO 25 MM, PARA LÂMPADA VM 400W, ROSCA E40, SEM REATOR</t>
  </si>
  <si>
    <t>REDUÇÃO CONCENTRICA FLANGEADA PN10 FOFO DN 150 X 100 15,000 KG</t>
  </si>
  <si>
    <t>REDUÇÃO EXCENTRICA FLANGEADA PN10 FOFO DN 150 X 100 15,000 KG</t>
  </si>
  <si>
    <t>REGISTRO COM FLANGES COM CUNHA DE BORRACHA, CORPO CURTO, COM CABEÇOTE, FABRICADO CONFORME A NORMA ISO 5752, SÉRIE 14 - REUROCC PN 10/16 DN 100 25,00KG</t>
  </si>
  <si>
    <t>REGISTRO COM FLANGES COM CUNHA DE BORRACHA, CORPO CURTO, COM CABEÇOTE, FABRICADO CONFORME A NORMA ISO 5752, SÉRIE 14 - REUROCC PN 10/16 DN 150 44,00KG</t>
  </si>
  <si>
    <t>REGISTRO COM FLANGES COM CUNHA DE BORRACHA, CORPO CURTO, COM CABEÇOTE, FABRICADO CONFORME A NORMA ISO 5752, SÉRIE 14 - REUROCC PN 10/16 DN 80 19,00KG</t>
  </si>
  <si>
    <t>REGISTRO DE GAVETA EM BRONZE, SEM CANOPLA, ACABAMENTO BRUTO, CLASSE DE PRESSÃO 150 PSI  DIÂMETRO 1/2".</t>
  </si>
  <si>
    <t>REGISTRO DE GAVETA EM BRONZE, SEM CANOPLA, ACABAMENTO BRUTO, CLASSE DE PRESSÃO 150 PSI  DIÂMETRO 3/4".</t>
  </si>
  <si>
    <t>REGISTRO DE GAVETA EM BRONZE, SEM CANOPLA, ACABAMENTO BRUTO, CLASSE DE PRESSÃO 150 PSI,  DIÂMETRO 1".</t>
  </si>
  <si>
    <t>REGISTRO DE GAVETA EM BRONZE, SEM CANOPLA, ACABAMENTO BRUTO, CLASSE DE PRESSÃO 150 PSI,  DIÂMETRO 1.1/2".</t>
  </si>
  <si>
    <t>REGISTRO DE GAVETA EM BRONZE, SEM CANOPLA, ACABAMENTO BRUTO, CLASSE DE PRESSÃO 150 PSI,  DIÂMETRO 2".</t>
  </si>
  <si>
    <t xml:space="preserve">REGISTRO DE PRESSÃO CROMADO COM CANOPLA, CLASSE DE PRESSÃO 150 PSI, COM CRUZETA LISA E ROSCA INTERNA E EXTERNA, DIÂMETRO 1/2" </t>
  </si>
  <si>
    <t>RELÉ FOTOELÉTRICO PARA USO AO TEMPO, PARA 1000W, FORNECIDO COMPLETO COM BASE DE FIXAÇÃO</t>
  </si>
  <si>
    <t>CHAVE T PARA CABEÇOTE</t>
  </si>
  <si>
    <t>REGISTRO DE GAVETA EM BRONZE, COM ACABAMENTO, CLASSE DE PRESSÃO 150 PSI  DIÂMETRO 3/4".</t>
  </si>
  <si>
    <t>SELIM 90º OU 45º ELASTICO ES PVC JE DN 150 X 100</t>
  </si>
  <si>
    <t>06.17</t>
  </si>
  <si>
    <t>06.20</t>
  </si>
  <si>
    <t>06.21</t>
  </si>
  <si>
    <t>06.223</t>
  </si>
  <si>
    <t>06.224</t>
  </si>
  <si>
    <t>06.225</t>
  </si>
  <si>
    <t>06.226</t>
  </si>
  <si>
    <t>06.227</t>
  </si>
  <si>
    <t>06.228</t>
  </si>
  <si>
    <t>06.229</t>
  </si>
  <si>
    <t>06.230</t>
  </si>
  <si>
    <t>06.231</t>
  </si>
  <si>
    <t>06.232</t>
  </si>
  <si>
    <t>06.233</t>
  </si>
  <si>
    <t>06.234</t>
  </si>
  <si>
    <t>06.235</t>
  </si>
  <si>
    <t>06.236</t>
  </si>
  <si>
    <t>06.237</t>
  </si>
  <si>
    <t>06.238</t>
  </si>
  <si>
    <t>06.239</t>
  </si>
  <si>
    <t xml:space="preserve">SIFAO FLEXIVEL UNIVERSAL </t>
  </si>
  <si>
    <t>SUSPENSÃO  EM TUBO DE AÇO DN 3/4", PARA LUMINÁRIA FLUORESCENTE</t>
  </si>
  <si>
    <t>TAMPÃO DE AÇO PARA ELETRODUTO DN 3/4"</t>
  </si>
  <si>
    <t xml:space="preserve">TAMPÃO DE FERRO FUNDIDO DN 600 MM COM TRAVAS E PARA CARGA DE 40T (EMISSÃO DE LAUDO COMPROVANDO A CAPACIDADE DE CARGA EM LABORATÓRIO) </t>
  </si>
  <si>
    <t>ASSENTO SANITARIO DE PLASTICO, TIPO CONVENCIONAL</t>
  </si>
  <si>
    <t>TANQUE LOUCA BRANCA SUSPENSO *20* L</t>
  </si>
  <si>
    <t>TE 90 GRAUS PVC SOLDÁVEL E COM BUCHA DE LATÃO, DE 20 MM X 1/2", JUNTA SOLDÁVEL PARA ATENDER AOS TUBOS DA NBR 5648 DA ABNT</t>
  </si>
  <si>
    <t>TE 90 GRAUS PVC SOLDÁVEL E COM BUCHA DE LATÃO, DE 25 MM X 1/2", JUNTA SOLDÁVEL PARA ATENDER AOS TUBOS DA NBR 5648 DA ABNT</t>
  </si>
  <si>
    <t>TE 90 GRAUS PVC SOLDÁVEL E COM BUCHA DE LATÃO, DE 25 MM X 3/4", JUNTA SOLDÁVEL PARA ATENDER AOS TUBOS DA NBR 5648 DA ABNT</t>
  </si>
  <si>
    <t>TE PVC 90G NBR 10569 P/ REDE COLET ESG JE BBB DN 150MM</t>
  </si>
  <si>
    <t>TE PVC SOLD 90G P/ AGUA FRIA PREDIAL 20MM</t>
  </si>
  <si>
    <t>TE PVC SOLD 90G P/ AGUA FRIA PREDIAL 25MM</t>
  </si>
  <si>
    <t>TE PVC SOLD 90G P/ AGUA FRIA PREDIAL 32MM</t>
  </si>
  <si>
    <t>TE REDUCAO PVC SOLD 90G P/ AGUA FRIA PREDIAL 25 MM X 20 MM</t>
  </si>
  <si>
    <t>TE REDUCAO PVC SOLD 90G P/ AGUA FRIA PREDIAL 50 MM X 25 MM</t>
  </si>
  <si>
    <t>TE SANITARIO PVC P/ ESG PREDIAL DN 100X50MM</t>
  </si>
  <si>
    <t xml:space="preserve">TERMINAL DE VENTILAÇÃO DN 50 </t>
  </si>
  <si>
    <t>TERMINAL PARA ATERRAMENTO DE CAIXA</t>
  </si>
  <si>
    <t>TERMINAL PARA ELETRODUTO FLEXÍVEL DN 50 MM(2")</t>
  </si>
  <si>
    <t>TOCO FLANGEADO PN10 FoFo L = 0,25m DN  150 24,000 KG</t>
  </si>
  <si>
    <t>TOCO FLANGEADO PN10 FoFo L = 0,25m DN  80 10,240 KG</t>
  </si>
  <si>
    <t>TOMADA EMBUTIR 2P + T UNIVERSAL REDONDA 10A/250V C/ PLACA</t>
  </si>
  <si>
    <t>TOMADA EMBUTIR 2P + T 20A/250V C/PLACA 220V OU 127V</t>
  </si>
  <si>
    <t>TORNEIRA CROMADA 1/2" OU 3/4" REF 1157 P/ PIA COZ - C/ AREJADOR - PADRAO MEDIO</t>
  </si>
  <si>
    <t>TORNEIRA CROMADA MEDIA 1/2" OU 3/4" REF 1143 P/ TANQUE - PADRAO MEDIO</t>
  </si>
  <si>
    <t>TORNEIRA DE BOIA REAL 1/2" C/ BALAO METALICO</t>
  </si>
  <si>
    <t>TORNEIRA METAL AMARELO DN 1/2" OU 3/4" CURTA REF 1128 P/ JARDIM</t>
  </si>
  <si>
    <t>TORNEIRA CROMADA 1/2" OU 3/4" REF 1193 P/ LAVATORIO - BICA ALTA</t>
  </si>
  <si>
    <t>TRANSMISSOR E SENSOR DE NÍVEL ULTRASSÔNICO</t>
  </si>
  <si>
    <t>TRANSMISSOR E SENSOR DE VAZÃO ELETROMAGNÉTICO</t>
  </si>
  <si>
    <t>TUBO DE FERRO FUNDIDO CILINDRICO PARA ESGOTO DN 150 MM 26,70KG/M</t>
  </si>
  <si>
    <t>TUBO DE FERRO FUNDIDO CILINDRICO PARA ESGOTO DN 80 MM 14,30KG/M</t>
  </si>
  <si>
    <t>TUBO DE FERRO FUNDIDO JGS PB PARA ESGOTO DN 100 MM, INCLUSO ANEL 18,40KG/M</t>
  </si>
  <si>
    <t>TUBO DE FERRO FUNDIDO JGS PB PARA ESGOTO DN 150 MM, INCLUSO ANEL 23,80KG/M</t>
  </si>
  <si>
    <t>TUBO DE FERRO FUNDIDO JGS PB PARA ESGOTO DN 80 MM, INCLUSO ANEL 14,90KG/M</t>
  </si>
  <si>
    <t>TUBO DE PEAD CL. 10,0 KGF/CM2 DE 110</t>
  </si>
  <si>
    <t>TUBO DE PVC JEI DEFOFO DN 150 MM</t>
  </si>
  <si>
    <t>TUBO DE PVC PARA ESGOTO DN 100 MM</t>
  </si>
  <si>
    <t>TUBO DE PVC PARA ESGOTO DN 40 MM</t>
  </si>
  <si>
    <t>TUBO DE PVC PARA ESGOTO DN 75 MM</t>
  </si>
  <si>
    <t>TUBO DE PVC ROSCÁVEL DN 1/2"</t>
  </si>
  <si>
    <t>TUBO DE PVC ROSCÁVEL DN 3/4"</t>
  </si>
  <si>
    <t>TUBO DE PVC SOLDÁVEL PARA ÁGUA DN 20 MM</t>
  </si>
  <si>
    <t>TUBO DE PVC SOLDÁVEL PARA ÁGUA DN 25 MM</t>
  </si>
  <si>
    <t>TUBO DE PVC SOLDÁVEL PARA ÁGUA DN 32 MM</t>
  </si>
  <si>
    <t>TUBO DE PVC SOLDÁVEL PARA ÁGUA DN 40 MM</t>
  </si>
  <si>
    <t>TUBO DE PVC SOLDÁVEL PARA ÁGUA DN 50 MM</t>
  </si>
  <si>
    <t>TUBO FLANGE E PONTA PN10 COM CIMENTO ALUMINOSO FOFO DN   150 X 0,250 12,800 KG</t>
  </si>
  <si>
    <t>TUBO FLANGE E PONTA PN10 COM CIMENTO ALUMINOSO FOFO DN   150 X 1,500 46,550 KG</t>
  </si>
  <si>
    <t>TUBO FLANGE E PONTA PN10 COM CIMENTO ALUMINOSO FOFO DN   150 X 2,640 76,988 KG</t>
  </si>
  <si>
    <t>TUBO FLANGE E PONTA PN10 COM CIMENTO ALUMINOSO FOFO DN   80 X 1,00 17,900 KG</t>
  </si>
  <si>
    <t>TUBO FLANGE E PONTA PN10 COM CIMENTO ALUMINOSO FOFO DN  150 X 0,30 14,510 KG</t>
  </si>
  <si>
    <t>TUBO FLANGEADO COM CIMENTO ALUMINOSO PN10 FOFO DN   80 X 0,60 14,950 KG</t>
  </si>
  <si>
    <t>TUBO FLANGEADO COM CIMENTO ALUMINOSO PN10 FOFO DN   80 X 1,10 21,900 KG</t>
  </si>
  <si>
    <t>TUBO FLANGEADO COM CIMENTO ALUMINOSO PN10 FOFO DN   80 X 1,30 24,850 KG</t>
  </si>
  <si>
    <t>TUBO FLANGEADO COM CIMENTO ALUMINOSO PN10 FOFO DN   80 X 3,78 70,550 KG</t>
  </si>
  <si>
    <t>TUBO FLANGEADO COM CIMENTO ALUMINOSO PN10 FOFO DN  100 X 1,10 26,200 KG</t>
  </si>
  <si>
    <t>TUBO FLANGEADO COM CIMENTO ALUMINOSO PN10 FOFO DN  150 X 0,50 26,350 KG</t>
  </si>
  <si>
    <t>TUBO FLANGEADO COM CIMENTO ALUMINOSO PN10 FOFO DN  150 X 0,60 29,020 KG</t>
  </si>
  <si>
    <t>TUBO FLANGEADO COM CIMENTO ALUMINOSO PN10 FOFO DN  150 X 1,50 47,000 KG</t>
  </si>
  <si>
    <t>TUBO FLANGEADO COM CIMENTO ALUMINOSO PN10 FOFO DN  150 X 1,90 68,000 KG</t>
  </si>
  <si>
    <t>TUBO PVC EB-644 P/ REDE COLET ESG JEI DN 100MM</t>
  </si>
  <si>
    <t>TUBO PVC EB-644 P/ REDE COLET ESG JEI DN 150MM</t>
  </si>
  <si>
    <t>TUBO DE CONCRETO ARMADO, MACHO/FEMEA, DN 400 MM PARA ÁGUAS PLUVIAIS</t>
  </si>
  <si>
    <t>TUBO DE CONCRETO ARMADO, MACHO/FEMEA, DN 600 MM PARA ÁGUAS PLUVIAIS</t>
  </si>
  <si>
    <t>TUBO PVC PBA, CLASSE 15, JE, DN 50/DE 60 MM, REDE AGUA</t>
  </si>
  <si>
    <t>VALVULA EM METAL CROMADO TIPO AMERICANA 3.1/2" X 1.1/2" P/ PIA DE COZINHA</t>
  </si>
  <si>
    <t>VALVULA EM PLASTICO BRANCO 1" SEM UNHO C/ LADRAO P/ LAVATORIO</t>
  </si>
  <si>
    <t>VALVULA EM PLASTICO BRANCO 1.1/4" X 1.1/2" P/ TANQUE</t>
  </si>
  <si>
    <t>VÁLVULA FLAP DN 150 MM</t>
  </si>
  <si>
    <t>VALVULA RET. FoFo C/ FLANGES PN 10 DN 150</t>
  </si>
  <si>
    <t>VALVULA RET. FoFo C/ FLANGES PN 10 DN 80</t>
  </si>
  <si>
    <t>VALVULA RET. PVC DN 100</t>
  </si>
  <si>
    <t>VASO SANITARIO SIFONADO C/CAIXA ACOPLADA LOUCA BRANCA - PADRAO MEDIO</t>
  </si>
  <si>
    <t>VEDACAO PVC 100 MM P/SAIDA VASO SANITARIO</t>
  </si>
  <si>
    <t>VOLANTE PARA ADUFA EM FERRO FUNDIDO</t>
  </si>
  <si>
    <t>06.240</t>
  </si>
  <si>
    <t>06.241</t>
  </si>
  <si>
    <t>06.242</t>
  </si>
  <si>
    <t>06.243</t>
  </si>
  <si>
    <t>06.244</t>
  </si>
  <si>
    <t>06.245</t>
  </si>
  <si>
    <t>06.246</t>
  </si>
  <si>
    <t>06.247</t>
  </si>
  <si>
    <t>06.248</t>
  </si>
  <si>
    <t>06.249</t>
  </si>
  <si>
    <t>06.250</t>
  </si>
  <si>
    <t>06.251</t>
  </si>
  <si>
    <t>06.252</t>
  </si>
  <si>
    <t>06.253</t>
  </si>
  <si>
    <t>06.254</t>
  </si>
  <si>
    <t>06.255</t>
  </si>
  <si>
    <t>06.256</t>
  </si>
  <si>
    <t>06.257</t>
  </si>
  <si>
    <t>06.258</t>
  </si>
  <si>
    <t>06.259</t>
  </si>
  <si>
    <t>06.260</t>
  </si>
  <si>
    <t>06.261</t>
  </si>
  <si>
    <t>06.262</t>
  </si>
  <si>
    <t>06.263</t>
  </si>
  <si>
    <t>06.264</t>
  </si>
  <si>
    <t>06.265</t>
  </si>
  <si>
    <t>06.266</t>
  </si>
  <si>
    <t>06.267</t>
  </si>
  <si>
    <t>06.268</t>
  </si>
  <si>
    <t>06.269</t>
  </si>
  <si>
    <t>06.270</t>
  </si>
  <si>
    <t>06.271</t>
  </si>
  <si>
    <t>06.272</t>
  </si>
  <si>
    <t>06.273</t>
  </si>
  <si>
    <t>06.274</t>
  </si>
  <si>
    <t>06.275</t>
  </si>
  <si>
    <t>06.276</t>
  </si>
  <si>
    <t>06.277</t>
  </si>
  <si>
    <t>06.278</t>
  </si>
  <si>
    <t>06.279</t>
  </si>
  <si>
    <t>06.280</t>
  </si>
  <si>
    <t>06.281</t>
  </si>
  <si>
    <t>06.282</t>
  </si>
  <si>
    <t>06.283</t>
  </si>
  <si>
    <t>06.284</t>
  </si>
  <si>
    <t>06.285</t>
  </si>
  <si>
    <t>06.286</t>
  </si>
  <si>
    <t>06.287</t>
  </si>
  <si>
    <t>TOTAL GERAL DA OBRA COM BDI - MATIAS CARDOSO</t>
  </si>
  <si>
    <t>FORNECIMENTO DE GEOMEMBRANA E = 1MM</t>
  </si>
  <si>
    <t>06.288</t>
  </si>
  <si>
    <t xml:space="preserve">TOTAL DE MATERIAIS DO SISTEMA DE TRATAMENTO DE ESGOTO  COM BDI </t>
  </si>
  <si>
    <t xml:space="preserve">TOTAL DE SERVIÇOS DO SISTEMA DE TRATAMENTO DE ESGOTO COM BDI </t>
  </si>
  <si>
    <t>REATERRO MANUAL DE VALAS COM COMPACTAÇÃO MECANIZADA E CONTROLE GC≥95%</t>
  </si>
  <si>
    <t xml:space="preserve">PLANTIO DE BRACHIARIA </t>
  </si>
  <si>
    <t>P. UNITÁRIO</t>
  </si>
  <si>
    <t>P. TOTAL</t>
  </si>
  <si>
    <t>DATA-BASE: JUNHO/2017 SEM DESONERAÇÃO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</si>
</sst>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quot;R$&quot;#,##0.00_);[Red]\(&quot;R$&quot;#,##0.00\)"/>
    <numFmt numFmtId="166" formatCode="General_)"/>
    <numFmt numFmtId="167" formatCode="###,###,###,##0.00"/>
  </numFmts>
  <fonts count="31" x14ac:knownFonts="1">
    <font>
      <sz val="12"/>
      <name val="Helv"/>
    </font>
    <font>
      <sz val="10"/>
      <name val="Arial"/>
      <family val="2"/>
    </font>
    <font>
      <sz val="12"/>
      <name val="Helv"/>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8"/>
      <name val="Times New Roman"/>
      <family val="1"/>
    </font>
    <font>
      <b/>
      <sz val="10"/>
      <name val="Arial"/>
      <family val="2"/>
    </font>
    <font>
      <b/>
      <u/>
      <sz val="10"/>
      <color indexed="8"/>
      <name val="Arial"/>
      <family val="2"/>
    </font>
    <font>
      <b/>
      <sz val="10"/>
      <color indexed="8"/>
      <name val="Arial"/>
      <family val="2"/>
    </font>
    <font>
      <sz val="10"/>
      <color theme="1"/>
      <name val="Arial"/>
      <family val="2"/>
    </font>
    <font>
      <sz val="10"/>
      <color rgb="FFFF0000"/>
      <name val="Arial"/>
      <family val="2"/>
    </font>
    <font>
      <sz val="10"/>
      <color indexed="8"/>
      <name val="Arial"/>
      <family val="2"/>
    </font>
    <font>
      <sz val="10"/>
      <color rgb="FF0070C0"/>
      <name val="Arial"/>
      <family val="2"/>
    </font>
  </fonts>
  <fills count="27">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0"/>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4">
    <xf numFmtId="166"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0" fillId="7" borderId="1" applyNumberFormat="0" applyAlignment="0" applyProtection="0"/>
    <xf numFmtId="0" fontId="11" fillId="3" borderId="0" applyNumberFormat="0" applyBorder="0" applyAlignment="0" applyProtection="0"/>
    <xf numFmtId="0" fontId="22" fillId="0" borderId="0"/>
    <xf numFmtId="0" fontId="12" fillId="22" borderId="0" applyNumberFormat="0" applyBorder="0" applyAlignment="0" applyProtection="0"/>
    <xf numFmtId="0" fontId="3" fillId="0" borderId="0"/>
    <xf numFmtId="167" fontId="23" fillId="0" borderId="0">
      <alignment horizontal="right"/>
    </xf>
    <xf numFmtId="0" fontId="23" fillId="0" borderId="0">
      <alignment horizontal="right"/>
    </xf>
    <xf numFmtId="0" fontId="23" fillId="0" borderId="0">
      <protection locked="0"/>
    </xf>
    <xf numFmtId="165" fontId="23" fillId="0" borderId="0">
      <alignment horizontal="right"/>
    </xf>
    <xf numFmtId="0" fontId="3" fillId="23" borderId="4" applyNumberFormat="0" applyAlignment="0" applyProtection="0"/>
    <xf numFmtId="0" fontId="13" fillId="16" borderId="5" applyNumberFormat="0" applyAlignment="0" applyProtection="0"/>
    <xf numFmtId="165" fontId="3" fillId="0" borderId="0" applyFont="0" applyFill="0" applyProtection="0"/>
    <xf numFmtId="164" fontId="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0" borderId="9"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1" fillId="0" borderId="0"/>
    <xf numFmtId="0" fontId="1" fillId="0" borderId="0"/>
    <xf numFmtId="0" fontId="1" fillId="23" borderId="4" applyNumberFormat="0" applyAlignment="0" applyProtection="0"/>
    <xf numFmtId="9" fontId="4" fillId="0" borderId="0" applyFont="0" applyFill="0" applyBorder="0" applyAlignment="0" applyProtection="0"/>
    <xf numFmtId="164" fontId="1" fillId="0" borderId="0" applyFont="0" applyFill="0" applyBorder="0" applyAlignment="0" applyProtection="0"/>
    <xf numFmtId="165" fontId="1" fillId="0" borderId="0" applyFont="0" applyFill="0" applyProtection="0"/>
    <xf numFmtId="164" fontId="4" fillId="0" borderId="0" applyFont="0" applyFill="0" applyBorder="0" applyAlignment="0" applyProtection="0"/>
    <xf numFmtId="0"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 fillId="0" borderId="0"/>
  </cellStyleXfs>
  <cellXfs count="92">
    <xf numFmtId="166" fontId="0" fillId="0" borderId="0" xfId="0"/>
    <xf numFmtId="0" fontId="1" fillId="0" borderId="11" xfId="0" applyNumberFormat="1" applyFont="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11" xfId="0" applyNumberFormat="1" applyFont="1" applyFill="1" applyBorder="1" applyAlignment="1">
      <alignment horizontal="left" vertical="center" wrapText="1"/>
    </xf>
    <xf numFmtId="4" fontId="1" fillId="0" borderId="11" xfId="0" applyNumberFormat="1" applyFont="1" applyFill="1" applyBorder="1" applyAlignment="1">
      <alignment horizontal="center" vertical="center" wrapText="1"/>
    </xf>
    <xf numFmtId="4" fontId="1" fillId="0" borderId="11" xfId="0" applyNumberFormat="1" applyFont="1" applyBorder="1" applyAlignment="1">
      <alignment horizontal="center" vertical="center" wrapText="1"/>
    </xf>
    <xf numFmtId="0" fontId="24" fillId="0" borderId="18" xfId="0" applyNumberFormat="1" applyFont="1" applyBorder="1" applyAlignment="1">
      <alignment horizontal="center" vertical="center"/>
    </xf>
    <xf numFmtId="0" fontId="1" fillId="0" borderId="0" xfId="0" applyNumberFormat="1" applyFont="1" applyBorder="1" applyAlignment="1">
      <alignment vertical="center"/>
    </xf>
    <xf numFmtId="0" fontId="1" fillId="0" borderId="0" xfId="0" applyNumberFormat="1" applyFont="1" applyAlignment="1">
      <alignment vertical="center"/>
    </xf>
    <xf numFmtId="0" fontId="24" fillId="0" borderId="16" xfId="0" applyNumberFormat="1" applyFont="1" applyBorder="1" applyAlignment="1">
      <alignment horizontal="center" vertical="center"/>
    </xf>
    <xf numFmtId="0" fontId="24" fillId="0" borderId="17" xfId="0" applyNumberFormat="1" applyFont="1" applyBorder="1" applyAlignment="1">
      <alignment horizontal="center" vertical="center"/>
    </xf>
    <xf numFmtId="0" fontId="1" fillId="0" borderId="18" xfId="0" applyNumberFormat="1" applyFont="1" applyBorder="1" applyAlignment="1">
      <alignment horizontal="left" vertical="center"/>
    </xf>
    <xf numFmtId="0" fontId="25" fillId="0" borderId="19" xfId="0" applyNumberFormat="1" applyFont="1" applyFill="1" applyBorder="1" applyAlignment="1" applyProtection="1">
      <alignment horizontal="left" vertical="center"/>
      <protection locked="0"/>
    </xf>
    <xf numFmtId="0" fontId="25" fillId="0" borderId="19" xfId="0" applyNumberFormat="1" applyFont="1" applyFill="1" applyBorder="1" applyAlignment="1" applyProtection="1">
      <alignment vertical="center"/>
      <protection locked="0"/>
    </xf>
    <xf numFmtId="4" fontId="25" fillId="0" borderId="19" xfId="0" applyNumberFormat="1" applyFont="1" applyFill="1" applyBorder="1" applyAlignment="1" applyProtection="1">
      <alignment vertical="center"/>
      <protection locked="0"/>
    </xf>
    <xf numFmtId="4" fontId="26" fillId="0" borderId="19" xfId="0" applyNumberFormat="1" applyFont="1" applyBorder="1" applyAlignment="1" applyProtection="1">
      <alignment horizontal="left" vertical="center"/>
      <protection locked="0"/>
    </xf>
    <xf numFmtId="4" fontId="26" fillId="0" borderId="20" xfId="0" applyNumberFormat="1" applyFont="1" applyBorder="1" applyAlignment="1" applyProtection="1">
      <alignment horizontal="left" vertical="center"/>
      <protection locked="0"/>
    </xf>
    <xf numFmtId="0" fontId="1" fillId="0" borderId="16" xfId="0" applyNumberFormat="1" applyFont="1" applyBorder="1" applyAlignment="1">
      <alignment horizontal="left" vertical="center"/>
    </xf>
    <xf numFmtId="0" fontId="26" fillId="0" borderId="0" xfId="0" applyNumberFormat="1" applyFont="1" applyFill="1" applyBorder="1" applyAlignment="1" applyProtection="1">
      <alignment horizontal="left" vertical="center"/>
    </xf>
    <xf numFmtId="0" fontId="26" fillId="0" borderId="0" xfId="0" applyNumberFormat="1" applyFont="1" applyFill="1" applyBorder="1" applyAlignment="1" applyProtection="1">
      <alignment vertical="center"/>
    </xf>
    <xf numFmtId="4" fontId="26" fillId="0" borderId="0" xfId="0" applyNumberFormat="1" applyFont="1" applyFill="1" applyBorder="1" applyAlignment="1" applyProtection="1">
      <alignment vertical="center"/>
    </xf>
    <xf numFmtId="4" fontId="26" fillId="0" borderId="0" xfId="0" applyNumberFormat="1" applyFont="1" applyFill="1" applyBorder="1" applyAlignment="1" applyProtection="1">
      <alignment horizontal="right" vertical="center"/>
    </xf>
    <xf numFmtId="10" fontId="26" fillId="0" borderId="10" xfId="72" applyNumberFormat="1" applyFont="1" applyBorder="1" applyAlignment="1" applyProtection="1">
      <alignment horizontal="left" vertical="center"/>
      <protection locked="0"/>
    </xf>
    <xf numFmtId="0" fontId="1" fillId="0" borderId="17" xfId="0" applyNumberFormat="1" applyFont="1" applyBorder="1" applyAlignment="1">
      <alignment vertical="center"/>
    </xf>
    <xf numFmtId="0" fontId="26" fillId="0" borderId="13" xfId="0" applyNumberFormat="1" applyFont="1" applyFill="1" applyBorder="1" applyAlignment="1">
      <alignment horizontal="left" vertical="center"/>
    </xf>
    <xf numFmtId="4" fontId="26" fillId="0" borderId="13" xfId="0" applyNumberFormat="1" applyFont="1" applyFill="1" applyBorder="1" applyAlignment="1">
      <alignment horizontal="left" vertical="center"/>
    </xf>
    <xf numFmtId="4" fontId="26" fillId="0" borderId="13" xfId="0" applyNumberFormat="1" applyFont="1" applyBorder="1" applyAlignment="1" applyProtection="1">
      <alignment horizontal="right" vertical="center"/>
      <protection locked="0"/>
    </xf>
    <xf numFmtId="10" fontId="26" fillId="0" borderId="12" xfId="72" applyNumberFormat="1" applyFont="1" applyBorder="1" applyAlignment="1" applyProtection="1">
      <alignment horizontal="left" vertical="center"/>
      <protection locked="0"/>
    </xf>
    <xf numFmtId="0" fontId="26" fillId="0" borderId="11" xfId="0" applyNumberFormat="1" applyFont="1" applyFill="1" applyBorder="1" applyAlignment="1" applyProtection="1">
      <alignment horizontal="center" vertical="center" wrapText="1"/>
    </xf>
    <xf numFmtId="0" fontId="24" fillId="0" borderId="11" xfId="0" applyNumberFormat="1" applyFont="1" applyFill="1" applyBorder="1" applyAlignment="1">
      <alignment horizontal="center" vertical="center" wrapText="1"/>
    </xf>
    <xf numFmtId="0" fontId="24" fillId="0" borderId="11" xfId="0" applyNumberFormat="1" applyFont="1" applyFill="1" applyBorder="1" applyAlignment="1">
      <alignment horizontal="left" vertical="center" wrapText="1"/>
    </xf>
    <xf numFmtId="4" fontId="24" fillId="0" borderId="11" xfId="0" applyNumberFormat="1" applyFont="1" applyFill="1" applyBorder="1" applyAlignment="1">
      <alignment horizontal="center" vertical="center" wrapText="1"/>
    </xf>
    <xf numFmtId="0" fontId="1" fillId="0" borderId="0" xfId="0" applyNumberFormat="1" applyFont="1" applyBorder="1" applyAlignment="1">
      <alignment vertical="top"/>
    </xf>
    <xf numFmtId="0" fontId="1" fillId="0" borderId="0" xfId="0" applyNumberFormat="1" applyFont="1" applyAlignment="1">
      <alignment vertical="top"/>
    </xf>
    <xf numFmtId="4" fontId="1" fillId="0" borderId="11" xfId="71" applyNumberFormat="1" applyFont="1" applyFill="1" applyBorder="1" applyAlignment="1">
      <alignment horizontal="center" vertical="center" wrapText="1"/>
    </xf>
    <xf numFmtId="0" fontId="1" fillId="0" borderId="0" xfId="0" applyNumberFormat="1" applyFont="1" applyFill="1" applyBorder="1" applyAlignment="1">
      <alignment vertical="top"/>
    </xf>
    <xf numFmtId="0" fontId="1" fillId="0" borderId="0" xfId="0" applyNumberFormat="1" applyFont="1" applyFill="1" applyAlignment="1">
      <alignment vertical="top"/>
    </xf>
    <xf numFmtId="0" fontId="24" fillId="0" borderId="11" xfId="0" applyNumberFormat="1" applyFont="1" applyBorder="1" applyAlignment="1">
      <alignment horizontal="center" vertical="center" wrapText="1"/>
    </xf>
    <xf numFmtId="0" fontId="24" fillId="0" borderId="11" xfId="0" applyNumberFormat="1" applyFont="1" applyBorder="1" applyAlignment="1">
      <alignment horizontal="left" vertical="center" wrapText="1"/>
    </xf>
    <xf numFmtId="4" fontId="24" fillId="0" borderId="11" xfId="0" applyNumberFormat="1" applyFont="1" applyBorder="1" applyAlignment="1">
      <alignment horizontal="center" vertical="center" wrapText="1"/>
    </xf>
    <xf numFmtId="0" fontId="1" fillId="25" borderId="11" xfId="0" applyNumberFormat="1" applyFont="1" applyFill="1" applyBorder="1" applyAlignment="1">
      <alignment horizontal="center" vertical="center" wrapText="1"/>
    </xf>
    <xf numFmtId="0" fontId="24" fillId="25" borderId="11" xfId="0" applyNumberFormat="1" applyFont="1" applyFill="1" applyBorder="1" applyAlignment="1">
      <alignment horizontal="left" vertical="center" wrapText="1"/>
    </xf>
    <xf numFmtId="4" fontId="1" fillId="25" borderId="11" xfId="0" applyNumberFormat="1" applyFont="1" applyFill="1" applyBorder="1" applyAlignment="1">
      <alignment horizontal="center" vertical="center" wrapText="1"/>
    </xf>
    <xf numFmtId="4" fontId="24" fillId="25" borderId="11" xfId="0" applyNumberFormat="1" applyFont="1" applyFill="1" applyBorder="1" applyAlignment="1">
      <alignment horizontal="center" vertical="center" wrapText="1"/>
    </xf>
    <xf numFmtId="0" fontId="1" fillId="0" borderId="11" xfId="0" applyNumberFormat="1" applyFont="1" applyBorder="1" applyAlignment="1">
      <alignment horizontal="left" vertical="center" wrapText="1"/>
    </xf>
    <xf numFmtId="0" fontId="27" fillId="0" borderId="11" xfId="0" applyNumberFormat="1" applyFont="1" applyFill="1" applyBorder="1" applyAlignment="1">
      <alignment horizontal="left" vertical="center" wrapText="1"/>
    </xf>
    <xf numFmtId="0" fontId="28" fillId="0" borderId="0" xfId="0" applyNumberFormat="1" applyFont="1" applyFill="1" applyBorder="1" applyAlignment="1">
      <alignment vertical="top"/>
    </xf>
    <xf numFmtId="0" fontId="28" fillId="0" borderId="0" xfId="0" applyNumberFormat="1" applyFont="1" applyFill="1" applyAlignment="1">
      <alignment vertical="top"/>
    </xf>
    <xf numFmtId="0" fontId="1" fillId="24" borderId="0" xfId="0" applyNumberFormat="1" applyFont="1" applyFill="1" applyBorder="1" applyAlignment="1">
      <alignment vertical="top"/>
    </xf>
    <xf numFmtId="0" fontId="1" fillId="24" borderId="0" xfId="0" applyNumberFormat="1" applyFont="1" applyFill="1" applyAlignment="1">
      <alignment vertical="top"/>
    </xf>
    <xf numFmtId="0" fontId="28" fillId="0" borderId="0" xfId="0" applyNumberFormat="1" applyFont="1" applyBorder="1" applyAlignment="1">
      <alignment vertical="top"/>
    </xf>
    <xf numFmtId="0" fontId="28" fillId="0" borderId="0" xfId="0" applyNumberFormat="1" applyFont="1" applyAlignment="1">
      <alignment vertical="top"/>
    </xf>
    <xf numFmtId="0" fontId="27" fillId="0" borderId="11" xfId="0" applyNumberFormat="1" applyFont="1" applyFill="1" applyBorder="1" applyAlignment="1">
      <alignment horizontal="center" vertical="center" wrapText="1"/>
    </xf>
    <xf numFmtId="0" fontId="29" fillId="0" borderId="11" xfId="63" applyNumberFormat="1" applyFont="1" applyFill="1" applyBorder="1" applyAlignment="1">
      <alignment wrapText="1"/>
    </xf>
    <xf numFmtId="0" fontId="27" fillId="0" borderId="11" xfId="0" quotePrefix="1" applyNumberFormat="1" applyFont="1" applyFill="1" applyBorder="1" applyAlignment="1">
      <alignment horizontal="left" vertical="center" wrapText="1"/>
    </xf>
    <xf numFmtId="0" fontId="1" fillId="0" borderId="11" xfId="0" quotePrefix="1" applyNumberFormat="1" applyFont="1" applyFill="1" applyBorder="1" applyAlignment="1">
      <alignment horizontal="center" vertical="center" wrapText="1"/>
    </xf>
    <xf numFmtId="0" fontId="1" fillId="0" borderId="11" xfId="0" quotePrefix="1" applyNumberFormat="1" applyFont="1" applyFill="1" applyBorder="1" applyAlignment="1">
      <alignment horizontal="left" vertical="center" wrapText="1"/>
    </xf>
    <xf numFmtId="0" fontId="30" fillId="0" borderId="0" xfId="0" applyNumberFormat="1" applyFont="1" applyFill="1" applyBorder="1" applyAlignment="1">
      <alignment vertical="top"/>
    </xf>
    <xf numFmtId="0" fontId="30" fillId="0" borderId="0" xfId="0" applyNumberFormat="1" applyFont="1" applyFill="1" applyAlignment="1">
      <alignment vertical="top"/>
    </xf>
    <xf numFmtId="0" fontId="29" fillId="0" borderId="11" xfId="63" applyNumberFormat="1" applyFont="1" applyFill="1" applyBorder="1" applyAlignment="1">
      <alignment vertical="center" wrapText="1"/>
    </xf>
    <xf numFmtId="4" fontId="1" fillId="26" borderId="11" xfId="0" applyNumberFormat="1" applyFont="1" applyFill="1" applyBorder="1" applyAlignment="1">
      <alignment horizontal="center" vertical="center" wrapText="1"/>
    </xf>
    <xf numFmtId="4" fontId="24" fillId="26" borderId="11" xfId="0" applyNumberFormat="1" applyFont="1" applyFill="1" applyBorder="1" applyAlignment="1">
      <alignment horizontal="center" vertical="center" wrapText="1"/>
    </xf>
    <xf numFmtId="0" fontId="1" fillId="26" borderId="11" xfId="0" applyNumberFormat="1" applyFont="1" applyFill="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26" fillId="0" borderId="11" xfId="0" applyNumberFormat="1" applyFont="1" applyFill="1" applyBorder="1" applyAlignment="1">
      <alignment horizontal="center" vertical="center" wrapText="1"/>
    </xf>
    <xf numFmtId="4" fontId="26" fillId="0" borderId="11" xfId="0" applyNumberFormat="1" applyFont="1" applyFill="1" applyBorder="1" applyAlignment="1">
      <alignment horizontal="center" vertical="center" wrapText="1"/>
    </xf>
    <xf numFmtId="4" fontId="26" fillId="0" borderId="11" xfId="0" applyNumberFormat="1" applyFont="1" applyBorder="1" applyAlignment="1" applyProtection="1">
      <alignment horizontal="center" vertical="center" wrapText="1"/>
      <protection locked="0"/>
    </xf>
    <xf numFmtId="10" fontId="26" fillId="0" borderId="11" xfId="72" applyNumberFormat="1" applyFont="1" applyBorder="1" applyAlignment="1" applyProtection="1">
      <alignment horizontal="center" vertical="center" wrapText="1"/>
      <protection locked="0"/>
    </xf>
    <xf numFmtId="0" fontId="1" fillId="0" borderId="0" xfId="0" applyNumberFormat="1" applyFont="1" applyBorder="1" applyAlignment="1">
      <alignment wrapText="1"/>
    </xf>
    <xf numFmtId="4" fontId="1" fillId="0" borderId="0" xfId="0" applyNumberFormat="1" applyFont="1" applyBorder="1" applyAlignment="1">
      <alignment wrapText="1"/>
    </xf>
    <xf numFmtId="0" fontId="26" fillId="0" borderId="13" xfId="0" applyNumberFormat="1" applyFont="1" applyFill="1" applyBorder="1" applyAlignment="1" applyProtection="1">
      <alignment horizontal="left" vertical="center"/>
    </xf>
    <xf numFmtId="0" fontId="1" fillId="0" borderId="0" xfId="0" applyNumberFormat="1" applyFont="1" applyFill="1" applyBorder="1" applyAlignment="1"/>
    <xf numFmtId="0" fontId="1" fillId="0" borderId="0" xfId="0" applyNumberFormat="1" applyFont="1" applyBorder="1" applyAlignment="1"/>
    <xf numFmtId="0" fontId="1" fillId="0" borderId="0" xfId="0" applyNumberFormat="1" applyFont="1" applyBorder="1" applyAlignment="1">
      <alignment horizontal="left"/>
    </xf>
    <xf numFmtId="4" fontId="1" fillId="0" borderId="0" xfId="0" applyNumberFormat="1" applyFont="1" applyBorder="1" applyAlignment="1"/>
    <xf numFmtId="0" fontId="1" fillId="0" borderId="0" xfId="0" applyNumberFormat="1" applyFont="1" applyAlignment="1"/>
    <xf numFmtId="0" fontId="1" fillId="0" borderId="0" xfId="0" applyNumberFormat="1" applyFont="1" applyAlignment="1">
      <alignment horizontal="left"/>
    </xf>
    <xf numFmtId="4" fontId="1" fillId="0" borderId="0" xfId="0" applyNumberFormat="1" applyFont="1" applyAlignment="1"/>
    <xf numFmtId="0" fontId="24" fillId="0" borderId="19" xfId="0" applyNumberFormat="1" applyFont="1" applyBorder="1" applyAlignment="1">
      <alignment horizontal="center" vertical="center"/>
    </xf>
    <xf numFmtId="0" fontId="24" fillId="0" borderId="20" xfId="0" applyNumberFormat="1" applyFont="1" applyBorder="1" applyAlignment="1">
      <alignment horizontal="center" vertical="center"/>
    </xf>
    <xf numFmtId="0" fontId="24" fillId="0" borderId="0" xfId="0" applyNumberFormat="1" applyFont="1" applyBorder="1" applyAlignment="1">
      <alignment horizontal="center" vertical="center"/>
    </xf>
    <xf numFmtId="0" fontId="24" fillId="0" borderId="10" xfId="0" applyNumberFormat="1" applyFont="1" applyBorder="1" applyAlignment="1">
      <alignment horizontal="center" vertical="center"/>
    </xf>
    <xf numFmtId="0" fontId="24" fillId="0" borderId="13" xfId="0" applyNumberFormat="1" applyFont="1" applyBorder="1" applyAlignment="1">
      <alignment horizontal="center" vertical="center"/>
    </xf>
    <xf numFmtId="0" fontId="24" fillId="0" borderId="12" xfId="0" applyNumberFormat="1" applyFont="1" applyBorder="1" applyAlignment="1">
      <alignment horizontal="center" vertical="center"/>
    </xf>
    <xf numFmtId="0" fontId="1" fillId="26" borderId="11" xfId="0" applyNumberFormat="1" applyFont="1" applyFill="1" applyBorder="1" applyAlignment="1">
      <alignment horizontal="center" vertical="center" wrapText="1"/>
    </xf>
    <xf numFmtId="0" fontId="24" fillId="26" borderId="11" xfId="0" applyNumberFormat="1" applyFont="1" applyFill="1" applyBorder="1" applyAlignment="1">
      <alignment horizontal="center" vertical="center" wrapText="1"/>
    </xf>
    <xf numFmtId="0" fontId="24" fillId="25" borderId="11" xfId="0" applyNumberFormat="1" applyFont="1" applyFill="1" applyBorder="1" applyAlignment="1">
      <alignment horizontal="center" vertical="center" wrapText="1"/>
    </xf>
    <xf numFmtId="0" fontId="24" fillId="25" borderId="14" xfId="0" applyNumberFormat="1" applyFont="1" applyFill="1" applyBorder="1" applyAlignment="1">
      <alignment horizontal="center" vertical="center" wrapText="1"/>
    </xf>
    <xf numFmtId="0" fontId="24" fillId="25" borderId="15" xfId="0" applyNumberFormat="1" applyFont="1" applyFill="1" applyBorder="1" applyAlignment="1">
      <alignment horizontal="center" vertical="center" wrapText="1"/>
    </xf>
  </cellXfs>
  <cellStyles count="74">
    <cellStyle name="20% - Ênfase1" xfId="1" builtinId="30" customBuiltin="1"/>
    <cellStyle name="20% - Ênfase1 2" xfId="51"/>
    <cellStyle name="20% - Ênfase2" xfId="2" builtinId="34" customBuiltin="1"/>
    <cellStyle name="20% - Ênfase2 2" xfId="52"/>
    <cellStyle name="20% - Ênfase3" xfId="3" builtinId="38" customBuiltin="1"/>
    <cellStyle name="20% - Ênfase3 2" xfId="53"/>
    <cellStyle name="20% - Ênfase4" xfId="4" builtinId="42" customBuiltin="1"/>
    <cellStyle name="20% - Ênfase4 2" xfId="54"/>
    <cellStyle name="20% - Ênfase5" xfId="5" builtinId="46" customBuiltin="1"/>
    <cellStyle name="20% - Ênfase5 2" xfId="55"/>
    <cellStyle name="20% - Ênfase6" xfId="6" builtinId="50" customBuiltin="1"/>
    <cellStyle name="20% - Ênfase6 2" xfId="56"/>
    <cellStyle name="40% - Ênfase1" xfId="7" builtinId="31" customBuiltin="1"/>
    <cellStyle name="40% - Ênfase1 2" xfId="57"/>
    <cellStyle name="40% - Ênfase2" xfId="8" builtinId="35" customBuiltin="1"/>
    <cellStyle name="40% - Ênfase2 2" xfId="58"/>
    <cellStyle name="40% - Ênfase3" xfId="9" builtinId="39" customBuiltin="1"/>
    <cellStyle name="40% - Ênfase3 2" xfId="59"/>
    <cellStyle name="40% - Ênfase4" xfId="10" builtinId="43" customBuiltin="1"/>
    <cellStyle name="40% - Ênfase4 2" xfId="60"/>
    <cellStyle name="40% - Ênfase5" xfId="11" builtinId="47" customBuiltin="1"/>
    <cellStyle name="40% - Ênfase5 2" xfId="61"/>
    <cellStyle name="40% - Ênfase6" xfId="12" builtinId="51" customBuiltin="1"/>
    <cellStyle name="40% - Ênfase6 2" xfId="62"/>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Incorreto" xfId="30" builtinId="27" customBuiltin="1"/>
    <cellStyle name="Indefinido" xfId="31"/>
    <cellStyle name="Moeda 2" xfId="70"/>
    <cellStyle name="Neutra" xfId="32" builtinId="28" customBuiltin="1"/>
    <cellStyle name="Normal" xfId="0" builtinId="0"/>
    <cellStyle name="Normal 2" xfId="33"/>
    <cellStyle name="Normal 2 2" xfId="63"/>
    <cellStyle name="Normal 2_Planilha de Medicoes de Ibiai - 5 medicao" xfId="64"/>
    <cellStyle name="Normal 3" xfId="34"/>
    <cellStyle name="Normal 4" xfId="35"/>
    <cellStyle name="Normal 5" xfId="36"/>
    <cellStyle name="Normal 6" xfId="37"/>
    <cellStyle name="Normal 7" xfId="73"/>
    <cellStyle name="Nota" xfId="38" builtinId="10" customBuiltin="1"/>
    <cellStyle name="Nota 2" xfId="65"/>
    <cellStyle name="Porcentagem" xfId="72" builtinId="5"/>
    <cellStyle name="Porcentagem 2" xfId="66"/>
    <cellStyle name="Saída" xfId="39" builtinId="21" customBuiltin="1"/>
    <cellStyle name="Separador de milhares 2" xfId="40"/>
    <cellStyle name="Separador de milhares 2 2" xfId="41"/>
    <cellStyle name="Separador de milhares 2 2 2" xfId="67"/>
    <cellStyle name="Separador de milhares 2 3" xfId="68"/>
    <cellStyle name="Separador de milhares 2_Relatório de Acompanhamento 5ª medição Ibiaí" xfId="69"/>
    <cellStyle name="Texto de Aviso" xfId="42" builtinId="11" customBuiltin="1"/>
    <cellStyle name="Texto Explicativo" xfId="43" builtinId="53" customBuiltin="1"/>
    <cellStyle name="Título" xfId="44" builtinId="15" customBuiltin="1"/>
    <cellStyle name="Título 1" xfId="45" builtinId="16" customBuiltin="1"/>
    <cellStyle name="Título 1 1" xfId="46"/>
    <cellStyle name="Título 2" xfId="47" builtinId="17" customBuiltin="1"/>
    <cellStyle name="Título 3" xfId="48" builtinId="18" customBuiltin="1"/>
    <cellStyle name="Título 4" xfId="49" builtinId="19" customBuiltin="1"/>
    <cellStyle name="Total" xfId="50" builtinId="25" customBuiltin="1"/>
    <cellStyle name="Vírgula" xfId="7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726323</xdr:colOff>
      <xdr:row>2</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221623"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66675</xdr:colOff>
          <xdr:row>0</xdr:row>
          <xdr:rowOff>0</xdr:rowOff>
        </xdr:from>
        <xdr:to>
          <xdr:col>1</xdr:col>
          <xdr:colOff>0</xdr:colOff>
          <xdr:row>0</xdr:row>
          <xdr:rowOff>0</xdr:rowOff>
        </xdr:to>
        <xdr:sp macro="" textlink="">
          <xdr:nvSpPr>
            <xdr:cNvPr id="179201" name="Object 1" hidden="1">
              <a:extLst>
                <a:ext uri="{63B3BB69-23CF-44E3-9099-C40C66FF867C}">
                  <a14:compatExt spid="_x0000_s17920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8" transitionEvaluation="1"/>
  <dimension ref="A1:DN1386"/>
  <sheetViews>
    <sheetView showGridLines="0" showZeros="0" tabSelected="1" zoomScaleNormal="100" zoomScaleSheetLayoutView="85" workbookViewId="0">
      <pane ySplit="7" topLeftCell="A8" activePane="bottomLeft" state="frozen"/>
      <selection pane="bottomLeft" activeCell="A8" sqref="A8"/>
    </sheetView>
  </sheetViews>
  <sheetFormatPr defaultRowHeight="12.75" x14ac:dyDescent="0.2"/>
  <cols>
    <col min="1" max="1" width="5.77734375" style="78" customWidth="1"/>
    <col min="2" max="2" width="63.5546875" style="79" customWidth="1"/>
    <col min="3" max="3" width="6" style="78" bestFit="1" customWidth="1"/>
    <col min="4" max="4" width="7.88671875" style="80" bestFit="1" customWidth="1"/>
    <col min="5" max="5" width="10.5546875" style="80" bestFit="1" customWidth="1"/>
    <col min="6" max="6" width="11.33203125" style="80" customWidth="1"/>
    <col min="7" max="118" width="11.5546875" style="75" customWidth="1"/>
    <col min="119" max="234" width="8.88671875" style="78"/>
    <col min="235" max="236" width="9.21875" style="78" customWidth="1"/>
    <col min="237" max="237" width="51.77734375" style="78" customWidth="1"/>
    <col min="238" max="238" width="4.77734375" style="78" customWidth="1"/>
    <col min="239" max="239" width="8.77734375" style="78" customWidth="1"/>
    <col min="240" max="240" width="7.77734375" style="78" customWidth="1"/>
    <col min="241" max="241" width="11.44140625" style="78" customWidth="1"/>
    <col min="242" max="242" width="4.44140625" style="78" customWidth="1"/>
    <col min="243" max="374" width="11.5546875" style="78" customWidth="1"/>
    <col min="375" max="490" width="8.88671875" style="78"/>
    <col min="491" max="492" width="9.21875" style="78" customWidth="1"/>
    <col min="493" max="493" width="51.77734375" style="78" customWidth="1"/>
    <col min="494" max="494" width="4.77734375" style="78" customWidth="1"/>
    <col min="495" max="495" width="8.77734375" style="78" customWidth="1"/>
    <col min="496" max="496" width="7.77734375" style="78" customWidth="1"/>
    <col min="497" max="497" width="11.44140625" style="78" customWidth="1"/>
    <col min="498" max="498" width="4.44140625" style="78" customWidth="1"/>
    <col min="499" max="630" width="11.5546875" style="78" customWidth="1"/>
    <col min="631" max="746" width="8.88671875" style="78"/>
    <col min="747" max="748" width="9.21875" style="78" customWidth="1"/>
    <col min="749" max="749" width="51.77734375" style="78" customWidth="1"/>
    <col min="750" max="750" width="4.77734375" style="78" customWidth="1"/>
    <col min="751" max="751" width="8.77734375" style="78" customWidth="1"/>
    <col min="752" max="752" width="7.77734375" style="78" customWidth="1"/>
    <col min="753" max="753" width="11.44140625" style="78" customWidth="1"/>
    <col min="754" max="754" width="4.44140625" style="78" customWidth="1"/>
    <col min="755" max="886" width="11.5546875" style="78" customWidth="1"/>
    <col min="887" max="1002" width="8.88671875" style="78"/>
    <col min="1003" max="1004" width="9.21875" style="78" customWidth="1"/>
    <col min="1005" max="1005" width="51.77734375" style="78" customWidth="1"/>
    <col min="1006" max="1006" width="4.77734375" style="78" customWidth="1"/>
    <col min="1007" max="1007" width="8.77734375" style="78" customWidth="1"/>
    <col min="1008" max="1008" width="7.77734375" style="78" customWidth="1"/>
    <col min="1009" max="1009" width="11.44140625" style="78" customWidth="1"/>
    <col min="1010" max="1010" width="4.44140625" style="78" customWidth="1"/>
    <col min="1011" max="1142" width="11.5546875" style="78" customWidth="1"/>
    <col min="1143" max="1258" width="8.88671875" style="78"/>
    <col min="1259" max="1260" width="9.21875" style="78" customWidth="1"/>
    <col min="1261" max="1261" width="51.77734375" style="78" customWidth="1"/>
    <col min="1262" max="1262" width="4.77734375" style="78" customWidth="1"/>
    <col min="1263" max="1263" width="8.77734375" style="78" customWidth="1"/>
    <col min="1264" max="1264" width="7.77734375" style="78" customWidth="1"/>
    <col min="1265" max="1265" width="11.44140625" style="78" customWidth="1"/>
    <col min="1266" max="1266" width="4.44140625" style="78" customWidth="1"/>
    <col min="1267" max="1398" width="11.5546875" style="78" customWidth="1"/>
    <col min="1399" max="1514" width="8.88671875" style="78"/>
    <col min="1515" max="1516" width="9.21875" style="78" customWidth="1"/>
    <col min="1517" max="1517" width="51.77734375" style="78" customWidth="1"/>
    <col min="1518" max="1518" width="4.77734375" style="78" customWidth="1"/>
    <col min="1519" max="1519" width="8.77734375" style="78" customWidth="1"/>
    <col min="1520" max="1520" width="7.77734375" style="78" customWidth="1"/>
    <col min="1521" max="1521" width="11.44140625" style="78" customWidth="1"/>
    <col min="1522" max="1522" width="4.44140625" style="78" customWidth="1"/>
    <col min="1523" max="1654" width="11.5546875" style="78" customWidth="1"/>
    <col min="1655" max="1770" width="8.88671875" style="78"/>
    <col min="1771" max="1772" width="9.21875" style="78" customWidth="1"/>
    <col min="1773" max="1773" width="51.77734375" style="78" customWidth="1"/>
    <col min="1774" max="1774" width="4.77734375" style="78" customWidth="1"/>
    <col min="1775" max="1775" width="8.77734375" style="78" customWidth="1"/>
    <col min="1776" max="1776" width="7.77734375" style="78" customWidth="1"/>
    <col min="1777" max="1777" width="11.44140625" style="78" customWidth="1"/>
    <col min="1778" max="1778" width="4.44140625" style="78" customWidth="1"/>
    <col min="1779" max="1910" width="11.5546875" style="78" customWidth="1"/>
    <col min="1911" max="2026" width="8.88671875" style="78"/>
    <col min="2027" max="2028" width="9.21875" style="78" customWidth="1"/>
    <col min="2029" max="2029" width="51.77734375" style="78" customWidth="1"/>
    <col min="2030" max="2030" width="4.77734375" style="78" customWidth="1"/>
    <col min="2031" max="2031" width="8.77734375" style="78" customWidth="1"/>
    <col min="2032" max="2032" width="7.77734375" style="78" customWidth="1"/>
    <col min="2033" max="2033" width="11.44140625" style="78" customWidth="1"/>
    <col min="2034" max="2034" width="4.44140625" style="78" customWidth="1"/>
    <col min="2035" max="2166" width="11.5546875" style="78" customWidth="1"/>
    <col min="2167" max="2282" width="8.88671875" style="78"/>
    <col min="2283" max="2284" width="9.21875" style="78" customWidth="1"/>
    <col min="2285" max="2285" width="51.77734375" style="78" customWidth="1"/>
    <col min="2286" max="2286" width="4.77734375" style="78" customWidth="1"/>
    <col min="2287" max="2287" width="8.77734375" style="78" customWidth="1"/>
    <col min="2288" max="2288" width="7.77734375" style="78" customWidth="1"/>
    <col min="2289" max="2289" width="11.44140625" style="78" customWidth="1"/>
    <col min="2290" max="2290" width="4.44140625" style="78" customWidth="1"/>
    <col min="2291" max="2422" width="11.5546875" style="78" customWidth="1"/>
    <col min="2423" max="2538" width="8.88671875" style="78"/>
    <col min="2539" max="2540" width="9.21875" style="78" customWidth="1"/>
    <col min="2541" max="2541" width="51.77734375" style="78" customWidth="1"/>
    <col min="2542" max="2542" width="4.77734375" style="78" customWidth="1"/>
    <col min="2543" max="2543" width="8.77734375" style="78" customWidth="1"/>
    <col min="2544" max="2544" width="7.77734375" style="78" customWidth="1"/>
    <col min="2545" max="2545" width="11.44140625" style="78" customWidth="1"/>
    <col min="2546" max="2546" width="4.44140625" style="78" customWidth="1"/>
    <col min="2547" max="2678" width="11.5546875" style="78" customWidth="1"/>
    <col min="2679" max="2794" width="8.88671875" style="78"/>
    <col min="2795" max="2796" width="9.21875" style="78" customWidth="1"/>
    <col min="2797" max="2797" width="51.77734375" style="78" customWidth="1"/>
    <col min="2798" max="2798" width="4.77734375" style="78" customWidth="1"/>
    <col min="2799" max="2799" width="8.77734375" style="78" customWidth="1"/>
    <col min="2800" max="2800" width="7.77734375" style="78" customWidth="1"/>
    <col min="2801" max="2801" width="11.44140625" style="78" customWidth="1"/>
    <col min="2802" max="2802" width="4.44140625" style="78" customWidth="1"/>
    <col min="2803" max="2934" width="11.5546875" style="78" customWidth="1"/>
    <col min="2935" max="3050" width="8.88671875" style="78"/>
    <col min="3051" max="3052" width="9.21875" style="78" customWidth="1"/>
    <col min="3053" max="3053" width="51.77734375" style="78" customWidth="1"/>
    <col min="3054" max="3054" width="4.77734375" style="78" customWidth="1"/>
    <col min="3055" max="3055" width="8.77734375" style="78" customWidth="1"/>
    <col min="3056" max="3056" width="7.77734375" style="78" customWidth="1"/>
    <col min="3057" max="3057" width="11.44140625" style="78" customWidth="1"/>
    <col min="3058" max="3058" width="4.44140625" style="78" customWidth="1"/>
    <col min="3059" max="3190" width="11.5546875" style="78" customWidth="1"/>
    <col min="3191" max="3306" width="8.88671875" style="78"/>
    <col min="3307" max="3308" width="9.21875" style="78" customWidth="1"/>
    <col min="3309" max="3309" width="51.77734375" style="78" customWidth="1"/>
    <col min="3310" max="3310" width="4.77734375" style="78" customWidth="1"/>
    <col min="3311" max="3311" width="8.77734375" style="78" customWidth="1"/>
    <col min="3312" max="3312" width="7.77734375" style="78" customWidth="1"/>
    <col min="3313" max="3313" width="11.44140625" style="78" customWidth="1"/>
    <col min="3314" max="3314" width="4.44140625" style="78" customWidth="1"/>
    <col min="3315" max="3446" width="11.5546875" style="78" customWidth="1"/>
    <col min="3447" max="3562" width="8.88671875" style="78"/>
    <col min="3563" max="3564" width="9.21875" style="78" customWidth="1"/>
    <col min="3565" max="3565" width="51.77734375" style="78" customWidth="1"/>
    <col min="3566" max="3566" width="4.77734375" style="78" customWidth="1"/>
    <col min="3567" max="3567" width="8.77734375" style="78" customWidth="1"/>
    <col min="3568" max="3568" width="7.77734375" style="78" customWidth="1"/>
    <col min="3569" max="3569" width="11.44140625" style="78" customWidth="1"/>
    <col min="3570" max="3570" width="4.44140625" style="78" customWidth="1"/>
    <col min="3571" max="3702" width="11.5546875" style="78" customWidth="1"/>
    <col min="3703" max="3818" width="8.88671875" style="78"/>
    <col min="3819" max="3820" width="9.21875" style="78" customWidth="1"/>
    <col min="3821" max="3821" width="51.77734375" style="78" customWidth="1"/>
    <col min="3822" max="3822" width="4.77734375" style="78" customWidth="1"/>
    <col min="3823" max="3823" width="8.77734375" style="78" customWidth="1"/>
    <col min="3824" max="3824" width="7.77734375" style="78" customWidth="1"/>
    <col min="3825" max="3825" width="11.44140625" style="78" customWidth="1"/>
    <col min="3826" max="3826" width="4.44140625" style="78" customWidth="1"/>
    <col min="3827" max="3958" width="11.5546875" style="78" customWidth="1"/>
    <col min="3959" max="4074" width="8.88671875" style="78"/>
    <col min="4075" max="4076" width="9.21875" style="78" customWidth="1"/>
    <col min="4077" max="4077" width="51.77734375" style="78" customWidth="1"/>
    <col min="4078" max="4078" width="4.77734375" style="78" customWidth="1"/>
    <col min="4079" max="4079" width="8.77734375" style="78" customWidth="1"/>
    <col min="4080" max="4080" width="7.77734375" style="78" customWidth="1"/>
    <col min="4081" max="4081" width="11.44140625" style="78" customWidth="1"/>
    <col min="4082" max="4082" width="4.44140625" style="78" customWidth="1"/>
    <col min="4083" max="4214" width="11.5546875" style="78" customWidth="1"/>
    <col min="4215" max="4330" width="8.88671875" style="78"/>
    <col min="4331" max="4332" width="9.21875" style="78" customWidth="1"/>
    <col min="4333" max="4333" width="51.77734375" style="78" customWidth="1"/>
    <col min="4334" max="4334" width="4.77734375" style="78" customWidth="1"/>
    <col min="4335" max="4335" width="8.77734375" style="78" customWidth="1"/>
    <col min="4336" max="4336" width="7.77734375" style="78" customWidth="1"/>
    <col min="4337" max="4337" width="11.44140625" style="78" customWidth="1"/>
    <col min="4338" max="4338" width="4.44140625" style="78" customWidth="1"/>
    <col min="4339" max="4470" width="11.5546875" style="78" customWidth="1"/>
    <col min="4471" max="4586" width="8.88671875" style="78"/>
    <col min="4587" max="4588" width="9.21875" style="78" customWidth="1"/>
    <col min="4589" max="4589" width="51.77734375" style="78" customWidth="1"/>
    <col min="4590" max="4590" width="4.77734375" style="78" customWidth="1"/>
    <col min="4591" max="4591" width="8.77734375" style="78" customWidth="1"/>
    <col min="4592" max="4592" width="7.77734375" style="78" customWidth="1"/>
    <col min="4593" max="4593" width="11.44140625" style="78" customWidth="1"/>
    <col min="4594" max="4594" width="4.44140625" style="78" customWidth="1"/>
    <col min="4595" max="4726" width="11.5546875" style="78" customWidth="1"/>
    <col min="4727" max="4842" width="8.88671875" style="78"/>
    <col min="4843" max="4844" width="9.21875" style="78" customWidth="1"/>
    <col min="4845" max="4845" width="51.77734375" style="78" customWidth="1"/>
    <col min="4846" max="4846" width="4.77734375" style="78" customWidth="1"/>
    <col min="4847" max="4847" width="8.77734375" style="78" customWidth="1"/>
    <col min="4848" max="4848" width="7.77734375" style="78" customWidth="1"/>
    <col min="4849" max="4849" width="11.44140625" style="78" customWidth="1"/>
    <col min="4850" max="4850" width="4.44140625" style="78" customWidth="1"/>
    <col min="4851" max="4982" width="11.5546875" style="78" customWidth="1"/>
    <col min="4983" max="5098" width="8.88671875" style="78"/>
    <col min="5099" max="5100" width="9.21875" style="78" customWidth="1"/>
    <col min="5101" max="5101" width="51.77734375" style="78" customWidth="1"/>
    <col min="5102" max="5102" width="4.77734375" style="78" customWidth="1"/>
    <col min="5103" max="5103" width="8.77734375" style="78" customWidth="1"/>
    <col min="5104" max="5104" width="7.77734375" style="78" customWidth="1"/>
    <col min="5105" max="5105" width="11.44140625" style="78" customWidth="1"/>
    <col min="5106" max="5106" width="4.44140625" style="78" customWidth="1"/>
    <col min="5107" max="5238" width="11.5546875" style="78" customWidth="1"/>
    <col min="5239" max="5354" width="8.88671875" style="78"/>
    <col min="5355" max="5356" width="9.21875" style="78" customWidth="1"/>
    <col min="5357" max="5357" width="51.77734375" style="78" customWidth="1"/>
    <col min="5358" max="5358" width="4.77734375" style="78" customWidth="1"/>
    <col min="5359" max="5359" width="8.77734375" style="78" customWidth="1"/>
    <col min="5360" max="5360" width="7.77734375" style="78" customWidth="1"/>
    <col min="5361" max="5361" width="11.44140625" style="78" customWidth="1"/>
    <col min="5362" max="5362" width="4.44140625" style="78" customWidth="1"/>
    <col min="5363" max="5494" width="11.5546875" style="78" customWidth="1"/>
    <col min="5495" max="5610" width="8.88671875" style="78"/>
    <col min="5611" max="5612" width="9.21875" style="78" customWidth="1"/>
    <col min="5613" max="5613" width="51.77734375" style="78" customWidth="1"/>
    <col min="5614" max="5614" width="4.77734375" style="78" customWidth="1"/>
    <col min="5615" max="5615" width="8.77734375" style="78" customWidth="1"/>
    <col min="5616" max="5616" width="7.77734375" style="78" customWidth="1"/>
    <col min="5617" max="5617" width="11.44140625" style="78" customWidth="1"/>
    <col min="5618" max="5618" width="4.44140625" style="78" customWidth="1"/>
    <col min="5619" max="5750" width="11.5546875" style="78" customWidth="1"/>
    <col min="5751" max="5866" width="8.88671875" style="78"/>
    <col min="5867" max="5868" width="9.21875" style="78" customWidth="1"/>
    <col min="5869" max="5869" width="51.77734375" style="78" customWidth="1"/>
    <col min="5870" max="5870" width="4.77734375" style="78" customWidth="1"/>
    <col min="5871" max="5871" width="8.77734375" style="78" customWidth="1"/>
    <col min="5872" max="5872" width="7.77734375" style="78" customWidth="1"/>
    <col min="5873" max="5873" width="11.44140625" style="78" customWidth="1"/>
    <col min="5874" max="5874" width="4.44140625" style="78" customWidth="1"/>
    <col min="5875" max="6006" width="11.5546875" style="78" customWidth="1"/>
    <col min="6007" max="6122" width="8.88671875" style="78"/>
    <col min="6123" max="6124" width="9.21875" style="78" customWidth="1"/>
    <col min="6125" max="6125" width="51.77734375" style="78" customWidth="1"/>
    <col min="6126" max="6126" width="4.77734375" style="78" customWidth="1"/>
    <col min="6127" max="6127" width="8.77734375" style="78" customWidth="1"/>
    <col min="6128" max="6128" width="7.77734375" style="78" customWidth="1"/>
    <col min="6129" max="6129" width="11.44140625" style="78" customWidth="1"/>
    <col min="6130" max="6130" width="4.44140625" style="78" customWidth="1"/>
    <col min="6131" max="6262" width="11.5546875" style="78" customWidth="1"/>
    <col min="6263" max="6378" width="8.88671875" style="78"/>
    <col min="6379" max="6380" width="9.21875" style="78" customWidth="1"/>
    <col min="6381" max="6381" width="51.77734375" style="78" customWidth="1"/>
    <col min="6382" max="6382" width="4.77734375" style="78" customWidth="1"/>
    <col min="6383" max="6383" width="8.77734375" style="78" customWidth="1"/>
    <col min="6384" max="6384" width="7.77734375" style="78" customWidth="1"/>
    <col min="6385" max="6385" width="11.44140625" style="78" customWidth="1"/>
    <col min="6386" max="6386" width="4.44140625" style="78" customWidth="1"/>
    <col min="6387" max="6518" width="11.5546875" style="78" customWidth="1"/>
    <col min="6519" max="6634" width="8.88671875" style="78"/>
    <col min="6635" max="6636" width="9.21875" style="78" customWidth="1"/>
    <col min="6637" max="6637" width="51.77734375" style="78" customWidth="1"/>
    <col min="6638" max="6638" width="4.77734375" style="78" customWidth="1"/>
    <col min="6639" max="6639" width="8.77734375" style="78" customWidth="1"/>
    <col min="6640" max="6640" width="7.77734375" style="78" customWidth="1"/>
    <col min="6641" max="6641" width="11.44140625" style="78" customWidth="1"/>
    <col min="6642" max="6642" width="4.44140625" style="78" customWidth="1"/>
    <col min="6643" max="6774" width="11.5546875" style="78" customWidth="1"/>
    <col min="6775" max="6890" width="8.88671875" style="78"/>
    <col min="6891" max="6892" width="9.21875" style="78" customWidth="1"/>
    <col min="6893" max="6893" width="51.77734375" style="78" customWidth="1"/>
    <col min="6894" max="6894" width="4.77734375" style="78" customWidth="1"/>
    <col min="6895" max="6895" width="8.77734375" style="78" customWidth="1"/>
    <col min="6896" max="6896" width="7.77734375" style="78" customWidth="1"/>
    <col min="6897" max="6897" width="11.44140625" style="78" customWidth="1"/>
    <col min="6898" max="6898" width="4.44140625" style="78" customWidth="1"/>
    <col min="6899" max="7030" width="11.5546875" style="78" customWidth="1"/>
    <col min="7031" max="7146" width="8.88671875" style="78"/>
    <col min="7147" max="7148" width="9.21875" style="78" customWidth="1"/>
    <col min="7149" max="7149" width="51.77734375" style="78" customWidth="1"/>
    <col min="7150" max="7150" width="4.77734375" style="78" customWidth="1"/>
    <col min="7151" max="7151" width="8.77734375" style="78" customWidth="1"/>
    <col min="7152" max="7152" width="7.77734375" style="78" customWidth="1"/>
    <col min="7153" max="7153" width="11.44140625" style="78" customWidth="1"/>
    <col min="7154" max="7154" width="4.44140625" style="78" customWidth="1"/>
    <col min="7155" max="7286" width="11.5546875" style="78" customWidth="1"/>
    <col min="7287" max="7402" width="8.88671875" style="78"/>
    <col min="7403" max="7404" width="9.21875" style="78" customWidth="1"/>
    <col min="7405" max="7405" width="51.77734375" style="78" customWidth="1"/>
    <col min="7406" max="7406" width="4.77734375" style="78" customWidth="1"/>
    <col min="7407" max="7407" width="8.77734375" style="78" customWidth="1"/>
    <col min="7408" max="7408" width="7.77734375" style="78" customWidth="1"/>
    <col min="7409" max="7409" width="11.44140625" style="78" customWidth="1"/>
    <col min="7410" max="7410" width="4.44140625" style="78" customWidth="1"/>
    <col min="7411" max="7542" width="11.5546875" style="78" customWidth="1"/>
    <col min="7543" max="7658" width="8.88671875" style="78"/>
    <col min="7659" max="7660" width="9.21875" style="78" customWidth="1"/>
    <col min="7661" max="7661" width="51.77734375" style="78" customWidth="1"/>
    <col min="7662" max="7662" width="4.77734375" style="78" customWidth="1"/>
    <col min="7663" max="7663" width="8.77734375" style="78" customWidth="1"/>
    <col min="7664" max="7664" width="7.77734375" style="78" customWidth="1"/>
    <col min="7665" max="7665" width="11.44140625" style="78" customWidth="1"/>
    <col min="7666" max="7666" width="4.44140625" style="78" customWidth="1"/>
    <col min="7667" max="7798" width="11.5546875" style="78" customWidth="1"/>
    <col min="7799" max="7914" width="8.88671875" style="78"/>
    <col min="7915" max="7916" width="9.21875" style="78" customWidth="1"/>
    <col min="7917" max="7917" width="51.77734375" style="78" customWidth="1"/>
    <col min="7918" max="7918" width="4.77734375" style="78" customWidth="1"/>
    <col min="7919" max="7919" width="8.77734375" style="78" customWidth="1"/>
    <col min="7920" max="7920" width="7.77734375" style="78" customWidth="1"/>
    <col min="7921" max="7921" width="11.44140625" style="78" customWidth="1"/>
    <col min="7922" max="7922" width="4.44140625" style="78" customWidth="1"/>
    <col min="7923" max="8054" width="11.5546875" style="78" customWidth="1"/>
    <col min="8055" max="8170" width="8.88671875" style="78"/>
    <col min="8171" max="8172" width="9.21875" style="78" customWidth="1"/>
    <col min="8173" max="8173" width="51.77734375" style="78" customWidth="1"/>
    <col min="8174" max="8174" width="4.77734375" style="78" customWidth="1"/>
    <col min="8175" max="8175" width="8.77734375" style="78" customWidth="1"/>
    <col min="8176" max="8176" width="7.77734375" style="78" customWidth="1"/>
    <col min="8177" max="8177" width="11.44140625" style="78" customWidth="1"/>
    <col min="8178" max="8178" width="4.44140625" style="78" customWidth="1"/>
    <col min="8179" max="8310" width="11.5546875" style="78" customWidth="1"/>
    <col min="8311" max="8426" width="8.88671875" style="78"/>
    <col min="8427" max="8428" width="9.21875" style="78" customWidth="1"/>
    <col min="8429" max="8429" width="51.77734375" style="78" customWidth="1"/>
    <col min="8430" max="8430" width="4.77734375" style="78" customWidth="1"/>
    <col min="8431" max="8431" width="8.77734375" style="78" customWidth="1"/>
    <col min="8432" max="8432" width="7.77734375" style="78" customWidth="1"/>
    <col min="8433" max="8433" width="11.44140625" style="78" customWidth="1"/>
    <col min="8434" max="8434" width="4.44140625" style="78" customWidth="1"/>
    <col min="8435" max="8566" width="11.5546875" style="78" customWidth="1"/>
    <col min="8567" max="8682" width="8.88671875" style="78"/>
    <col min="8683" max="8684" width="9.21875" style="78" customWidth="1"/>
    <col min="8685" max="8685" width="51.77734375" style="78" customWidth="1"/>
    <col min="8686" max="8686" width="4.77734375" style="78" customWidth="1"/>
    <col min="8687" max="8687" width="8.77734375" style="78" customWidth="1"/>
    <col min="8688" max="8688" width="7.77734375" style="78" customWidth="1"/>
    <col min="8689" max="8689" width="11.44140625" style="78" customWidth="1"/>
    <col min="8690" max="8690" width="4.44140625" style="78" customWidth="1"/>
    <col min="8691" max="8822" width="11.5546875" style="78" customWidth="1"/>
    <col min="8823" max="8938" width="8.88671875" style="78"/>
    <col min="8939" max="8940" width="9.21875" style="78" customWidth="1"/>
    <col min="8941" max="8941" width="51.77734375" style="78" customWidth="1"/>
    <col min="8942" max="8942" width="4.77734375" style="78" customWidth="1"/>
    <col min="8943" max="8943" width="8.77734375" style="78" customWidth="1"/>
    <col min="8944" max="8944" width="7.77734375" style="78" customWidth="1"/>
    <col min="8945" max="8945" width="11.44140625" style="78" customWidth="1"/>
    <col min="8946" max="8946" width="4.44140625" style="78" customWidth="1"/>
    <col min="8947" max="9078" width="11.5546875" style="78" customWidth="1"/>
    <col min="9079" max="9194" width="8.88671875" style="78"/>
    <col min="9195" max="9196" width="9.21875" style="78" customWidth="1"/>
    <col min="9197" max="9197" width="51.77734375" style="78" customWidth="1"/>
    <col min="9198" max="9198" width="4.77734375" style="78" customWidth="1"/>
    <col min="9199" max="9199" width="8.77734375" style="78" customWidth="1"/>
    <col min="9200" max="9200" width="7.77734375" style="78" customWidth="1"/>
    <col min="9201" max="9201" width="11.44140625" style="78" customWidth="1"/>
    <col min="9202" max="9202" width="4.44140625" style="78" customWidth="1"/>
    <col min="9203" max="9334" width="11.5546875" style="78" customWidth="1"/>
    <col min="9335" max="9450" width="8.88671875" style="78"/>
    <col min="9451" max="9452" width="9.21875" style="78" customWidth="1"/>
    <col min="9453" max="9453" width="51.77734375" style="78" customWidth="1"/>
    <col min="9454" max="9454" width="4.77734375" style="78" customWidth="1"/>
    <col min="9455" max="9455" width="8.77734375" style="78" customWidth="1"/>
    <col min="9456" max="9456" width="7.77734375" style="78" customWidth="1"/>
    <col min="9457" max="9457" width="11.44140625" style="78" customWidth="1"/>
    <col min="9458" max="9458" width="4.44140625" style="78" customWidth="1"/>
    <col min="9459" max="9590" width="11.5546875" style="78" customWidth="1"/>
    <col min="9591" max="9706" width="8.88671875" style="78"/>
    <col min="9707" max="9708" width="9.21875" style="78" customWidth="1"/>
    <col min="9709" max="9709" width="51.77734375" style="78" customWidth="1"/>
    <col min="9710" max="9710" width="4.77734375" style="78" customWidth="1"/>
    <col min="9711" max="9711" width="8.77734375" style="78" customWidth="1"/>
    <col min="9712" max="9712" width="7.77734375" style="78" customWidth="1"/>
    <col min="9713" max="9713" width="11.44140625" style="78" customWidth="1"/>
    <col min="9714" max="9714" width="4.44140625" style="78" customWidth="1"/>
    <col min="9715" max="9846" width="11.5546875" style="78" customWidth="1"/>
    <col min="9847" max="9962" width="8.88671875" style="78"/>
    <col min="9963" max="9964" width="9.21875" style="78" customWidth="1"/>
    <col min="9965" max="9965" width="51.77734375" style="78" customWidth="1"/>
    <col min="9966" max="9966" width="4.77734375" style="78" customWidth="1"/>
    <col min="9967" max="9967" width="8.77734375" style="78" customWidth="1"/>
    <col min="9968" max="9968" width="7.77734375" style="78" customWidth="1"/>
    <col min="9969" max="9969" width="11.44140625" style="78" customWidth="1"/>
    <col min="9970" max="9970" width="4.44140625" style="78" customWidth="1"/>
    <col min="9971" max="10102" width="11.5546875" style="78" customWidth="1"/>
    <col min="10103" max="10218" width="8.88671875" style="78"/>
    <col min="10219" max="10220" width="9.21875" style="78" customWidth="1"/>
    <col min="10221" max="10221" width="51.77734375" style="78" customWidth="1"/>
    <col min="10222" max="10222" width="4.77734375" style="78" customWidth="1"/>
    <col min="10223" max="10223" width="8.77734375" style="78" customWidth="1"/>
    <col min="10224" max="10224" width="7.77734375" style="78" customWidth="1"/>
    <col min="10225" max="10225" width="11.44140625" style="78" customWidth="1"/>
    <col min="10226" max="10226" width="4.44140625" style="78" customWidth="1"/>
    <col min="10227" max="10358" width="11.5546875" style="78" customWidth="1"/>
    <col min="10359" max="10474" width="8.88671875" style="78"/>
    <col min="10475" max="10476" width="9.21875" style="78" customWidth="1"/>
    <col min="10477" max="10477" width="51.77734375" style="78" customWidth="1"/>
    <col min="10478" max="10478" width="4.77734375" style="78" customWidth="1"/>
    <col min="10479" max="10479" width="8.77734375" style="78" customWidth="1"/>
    <col min="10480" max="10480" width="7.77734375" style="78" customWidth="1"/>
    <col min="10481" max="10481" width="11.44140625" style="78" customWidth="1"/>
    <col min="10482" max="10482" width="4.44140625" style="78" customWidth="1"/>
    <col min="10483" max="10614" width="11.5546875" style="78" customWidth="1"/>
    <col min="10615" max="10730" width="8.88671875" style="78"/>
    <col min="10731" max="10732" width="9.21875" style="78" customWidth="1"/>
    <col min="10733" max="10733" width="51.77734375" style="78" customWidth="1"/>
    <col min="10734" max="10734" width="4.77734375" style="78" customWidth="1"/>
    <col min="10735" max="10735" width="8.77734375" style="78" customWidth="1"/>
    <col min="10736" max="10736" width="7.77734375" style="78" customWidth="1"/>
    <col min="10737" max="10737" width="11.44140625" style="78" customWidth="1"/>
    <col min="10738" max="10738" width="4.44140625" style="78" customWidth="1"/>
    <col min="10739" max="10870" width="11.5546875" style="78" customWidth="1"/>
    <col min="10871" max="10986" width="8.88671875" style="78"/>
    <col min="10987" max="10988" width="9.21875" style="78" customWidth="1"/>
    <col min="10989" max="10989" width="51.77734375" style="78" customWidth="1"/>
    <col min="10990" max="10990" width="4.77734375" style="78" customWidth="1"/>
    <col min="10991" max="10991" width="8.77734375" style="78" customWidth="1"/>
    <col min="10992" max="10992" width="7.77734375" style="78" customWidth="1"/>
    <col min="10993" max="10993" width="11.44140625" style="78" customWidth="1"/>
    <col min="10994" max="10994" width="4.44140625" style="78" customWidth="1"/>
    <col min="10995" max="11126" width="11.5546875" style="78" customWidth="1"/>
    <col min="11127" max="11242" width="8.88671875" style="78"/>
    <col min="11243" max="11244" width="9.21875" style="78" customWidth="1"/>
    <col min="11245" max="11245" width="51.77734375" style="78" customWidth="1"/>
    <col min="11246" max="11246" width="4.77734375" style="78" customWidth="1"/>
    <col min="11247" max="11247" width="8.77734375" style="78" customWidth="1"/>
    <col min="11248" max="11248" width="7.77734375" style="78" customWidth="1"/>
    <col min="11249" max="11249" width="11.44140625" style="78" customWidth="1"/>
    <col min="11250" max="11250" width="4.44140625" style="78" customWidth="1"/>
    <col min="11251" max="11382" width="11.5546875" style="78" customWidth="1"/>
    <col min="11383" max="11498" width="8.88671875" style="78"/>
    <col min="11499" max="11500" width="9.21875" style="78" customWidth="1"/>
    <col min="11501" max="11501" width="51.77734375" style="78" customWidth="1"/>
    <col min="11502" max="11502" width="4.77734375" style="78" customWidth="1"/>
    <col min="11503" max="11503" width="8.77734375" style="78" customWidth="1"/>
    <col min="11504" max="11504" width="7.77734375" style="78" customWidth="1"/>
    <col min="11505" max="11505" width="11.44140625" style="78" customWidth="1"/>
    <col min="11506" max="11506" width="4.44140625" style="78" customWidth="1"/>
    <col min="11507" max="11638" width="11.5546875" style="78" customWidth="1"/>
    <col min="11639" max="11754" width="8.88671875" style="78"/>
    <col min="11755" max="11756" width="9.21875" style="78" customWidth="1"/>
    <col min="11757" max="11757" width="51.77734375" style="78" customWidth="1"/>
    <col min="11758" max="11758" width="4.77734375" style="78" customWidth="1"/>
    <col min="11759" max="11759" width="8.77734375" style="78" customWidth="1"/>
    <col min="11760" max="11760" width="7.77734375" style="78" customWidth="1"/>
    <col min="11761" max="11761" width="11.44140625" style="78" customWidth="1"/>
    <col min="11762" max="11762" width="4.44140625" style="78" customWidth="1"/>
    <col min="11763" max="11894" width="11.5546875" style="78" customWidth="1"/>
    <col min="11895" max="12010" width="8.88671875" style="78"/>
    <col min="12011" max="12012" width="9.21875" style="78" customWidth="1"/>
    <col min="12013" max="12013" width="51.77734375" style="78" customWidth="1"/>
    <col min="12014" max="12014" width="4.77734375" style="78" customWidth="1"/>
    <col min="12015" max="12015" width="8.77734375" style="78" customWidth="1"/>
    <col min="12016" max="12016" width="7.77734375" style="78" customWidth="1"/>
    <col min="12017" max="12017" width="11.44140625" style="78" customWidth="1"/>
    <col min="12018" max="12018" width="4.44140625" style="78" customWidth="1"/>
    <col min="12019" max="12150" width="11.5546875" style="78" customWidth="1"/>
    <col min="12151" max="12266" width="8.88671875" style="78"/>
    <col min="12267" max="12268" width="9.21875" style="78" customWidth="1"/>
    <col min="12269" max="12269" width="51.77734375" style="78" customWidth="1"/>
    <col min="12270" max="12270" width="4.77734375" style="78" customWidth="1"/>
    <col min="12271" max="12271" width="8.77734375" style="78" customWidth="1"/>
    <col min="12272" max="12272" width="7.77734375" style="78" customWidth="1"/>
    <col min="12273" max="12273" width="11.44140625" style="78" customWidth="1"/>
    <col min="12274" max="12274" width="4.44140625" style="78" customWidth="1"/>
    <col min="12275" max="12406" width="11.5546875" style="78" customWidth="1"/>
    <col min="12407" max="12522" width="8.88671875" style="78"/>
    <col min="12523" max="12524" width="9.21875" style="78" customWidth="1"/>
    <col min="12525" max="12525" width="51.77734375" style="78" customWidth="1"/>
    <col min="12526" max="12526" width="4.77734375" style="78" customWidth="1"/>
    <col min="12527" max="12527" width="8.77734375" style="78" customWidth="1"/>
    <col min="12528" max="12528" width="7.77734375" style="78" customWidth="1"/>
    <col min="12529" max="12529" width="11.44140625" style="78" customWidth="1"/>
    <col min="12530" max="12530" width="4.44140625" style="78" customWidth="1"/>
    <col min="12531" max="12662" width="11.5546875" style="78" customWidth="1"/>
    <col min="12663" max="12778" width="8.88671875" style="78"/>
    <col min="12779" max="12780" width="9.21875" style="78" customWidth="1"/>
    <col min="12781" max="12781" width="51.77734375" style="78" customWidth="1"/>
    <col min="12782" max="12782" width="4.77734375" style="78" customWidth="1"/>
    <col min="12783" max="12783" width="8.77734375" style="78" customWidth="1"/>
    <col min="12784" max="12784" width="7.77734375" style="78" customWidth="1"/>
    <col min="12785" max="12785" width="11.44140625" style="78" customWidth="1"/>
    <col min="12786" max="12786" width="4.44140625" style="78" customWidth="1"/>
    <col min="12787" max="12918" width="11.5546875" style="78" customWidth="1"/>
    <col min="12919" max="13034" width="8.88671875" style="78"/>
    <col min="13035" max="13036" width="9.21875" style="78" customWidth="1"/>
    <col min="13037" max="13037" width="51.77734375" style="78" customWidth="1"/>
    <col min="13038" max="13038" width="4.77734375" style="78" customWidth="1"/>
    <col min="13039" max="13039" width="8.77734375" style="78" customWidth="1"/>
    <col min="13040" max="13040" width="7.77734375" style="78" customWidth="1"/>
    <col min="13041" max="13041" width="11.44140625" style="78" customWidth="1"/>
    <col min="13042" max="13042" width="4.44140625" style="78" customWidth="1"/>
    <col min="13043" max="13174" width="11.5546875" style="78" customWidth="1"/>
    <col min="13175" max="13290" width="8.88671875" style="78"/>
    <col min="13291" max="13292" width="9.21875" style="78" customWidth="1"/>
    <col min="13293" max="13293" width="51.77734375" style="78" customWidth="1"/>
    <col min="13294" max="13294" width="4.77734375" style="78" customWidth="1"/>
    <col min="13295" max="13295" width="8.77734375" style="78" customWidth="1"/>
    <col min="13296" max="13296" width="7.77734375" style="78" customWidth="1"/>
    <col min="13297" max="13297" width="11.44140625" style="78" customWidth="1"/>
    <col min="13298" max="13298" width="4.44140625" style="78" customWidth="1"/>
    <col min="13299" max="13430" width="11.5546875" style="78" customWidth="1"/>
    <col min="13431" max="13546" width="8.88671875" style="78"/>
    <col min="13547" max="13548" width="9.21875" style="78" customWidth="1"/>
    <col min="13549" max="13549" width="51.77734375" style="78" customWidth="1"/>
    <col min="13550" max="13550" width="4.77734375" style="78" customWidth="1"/>
    <col min="13551" max="13551" width="8.77734375" style="78" customWidth="1"/>
    <col min="13552" max="13552" width="7.77734375" style="78" customWidth="1"/>
    <col min="13553" max="13553" width="11.44140625" style="78" customWidth="1"/>
    <col min="13554" max="13554" width="4.44140625" style="78" customWidth="1"/>
    <col min="13555" max="13686" width="11.5546875" style="78" customWidth="1"/>
    <col min="13687" max="13802" width="8.88671875" style="78"/>
    <col min="13803" max="13804" width="9.21875" style="78" customWidth="1"/>
    <col min="13805" max="13805" width="51.77734375" style="78" customWidth="1"/>
    <col min="13806" max="13806" width="4.77734375" style="78" customWidth="1"/>
    <col min="13807" max="13807" width="8.77734375" style="78" customWidth="1"/>
    <col min="13808" max="13808" width="7.77734375" style="78" customWidth="1"/>
    <col min="13809" max="13809" width="11.44140625" style="78" customWidth="1"/>
    <col min="13810" max="13810" width="4.44140625" style="78" customWidth="1"/>
    <col min="13811" max="13942" width="11.5546875" style="78" customWidth="1"/>
    <col min="13943" max="14058" width="8.88671875" style="78"/>
    <col min="14059" max="14060" width="9.21875" style="78" customWidth="1"/>
    <col min="14061" max="14061" width="51.77734375" style="78" customWidth="1"/>
    <col min="14062" max="14062" width="4.77734375" style="78" customWidth="1"/>
    <col min="14063" max="14063" width="8.77734375" style="78" customWidth="1"/>
    <col min="14064" max="14064" width="7.77734375" style="78" customWidth="1"/>
    <col min="14065" max="14065" width="11.44140625" style="78" customWidth="1"/>
    <col min="14066" max="14066" width="4.44140625" style="78" customWidth="1"/>
    <col min="14067" max="14198" width="11.5546875" style="78" customWidth="1"/>
    <col min="14199" max="14314" width="8.88671875" style="78"/>
    <col min="14315" max="14316" width="9.21875" style="78" customWidth="1"/>
    <col min="14317" max="14317" width="51.77734375" style="78" customWidth="1"/>
    <col min="14318" max="14318" width="4.77734375" style="78" customWidth="1"/>
    <col min="14319" max="14319" width="8.77734375" style="78" customWidth="1"/>
    <col min="14320" max="14320" width="7.77734375" style="78" customWidth="1"/>
    <col min="14321" max="14321" width="11.44140625" style="78" customWidth="1"/>
    <col min="14322" max="14322" width="4.44140625" style="78" customWidth="1"/>
    <col min="14323" max="14454" width="11.5546875" style="78" customWidth="1"/>
    <col min="14455" max="14570" width="8.88671875" style="78"/>
    <col min="14571" max="14572" width="9.21875" style="78" customWidth="1"/>
    <col min="14573" max="14573" width="51.77734375" style="78" customWidth="1"/>
    <col min="14574" max="14574" width="4.77734375" style="78" customWidth="1"/>
    <col min="14575" max="14575" width="8.77734375" style="78" customWidth="1"/>
    <col min="14576" max="14576" width="7.77734375" style="78" customWidth="1"/>
    <col min="14577" max="14577" width="11.44140625" style="78" customWidth="1"/>
    <col min="14578" max="14578" width="4.44140625" style="78" customWidth="1"/>
    <col min="14579" max="14710" width="11.5546875" style="78" customWidth="1"/>
    <col min="14711" max="14826" width="8.88671875" style="78"/>
    <col min="14827" max="14828" width="9.21875" style="78" customWidth="1"/>
    <col min="14829" max="14829" width="51.77734375" style="78" customWidth="1"/>
    <col min="14830" max="14830" width="4.77734375" style="78" customWidth="1"/>
    <col min="14831" max="14831" width="8.77734375" style="78" customWidth="1"/>
    <col min="14832" max="14832" width="7.77734375" style="78" customWidth="1"/>
    <col min="14833" max="14833" width="11.44140625" style="78" customWidth="1"/>
    <col min="14834" max="14834" width="4.44140625" style="78" customWidth="1"/>
    <col min="14835" max="14966" width="11.5546875" style="78" customWidth="1"/>
    <col min="14967" max="15082" width="8.88671875" style="78"/>
    <col min="15083" max="15084" width="9.21875" style="78" customWidth="1"/>
    <col min="15085" max="15085" width="51.77734375" style="78" customWidth="1"/>
    <col min="15086" max="15086" width="4.77734375" style="78" customWidth="1"/>
    <col min="15087" max="15087" width="8.77734375" style="78" customWidth="1"/>
    <col min="15088" max="15088" width="7.77734375" style="78" customWidth="1"/>
    <col min="15089" max="15089" width="11.44140625" style="78" customWidth="1"/>
    <col min="15090" max="15090" width="4.44140625" style="78" customWidth="1"/>
    <col min="15091" max="15222" width="11.5546875" style="78" customWidth="1"/>
    <col min="15223" max="15338" width="8.88671875" style="78"/>
    <col min="15339" max="15340" width="9.21875" style="78" customWidth="1"/>
    <col min="15341" max="15341" width="51.77734375" style="78" customWidth="1"/>
    <col min="15342" max="15342" width="4.77734375" style="78" customWidth="1"/>
    <col min="15343" max="15343" width="8.77734375" style="78" customWidth="1"/>
    <col min="15344" max="15344" width="7.77734375" style="78" customWidth="1"/>
    <col min="15345" max="15345" width="11.44140625" style="78" customWidth="1"/>
    <col min="15346" max="15346" width="4.44140625" style="78" customWidth="1"/>
    <col min="15347" max="15478" width="11.5546875" style="78" customWidth="1"/>
    <col min="15479" max="15594" width="8.88671875" style="78"/>
    <col min="15595" max="15596" width="9.21875" style="78" customWidth="1"/>
    <col min="15597" max="15597" width="51.77734375" style="78" customWidth="1"/>
    <col min="15598" max="15598" width="4.77734375" style="78" customWidth="1"/>
    <col min="15599" max="15599" width="8.77734375" style="78" customWidth="1"/>
    <col min="15600" max="15600" width="7.77734375" style="78" customWidth="1"/>
    <col min="15601" max="15601" width="11.44140625" style="78" customWidth="1"/>
    <col min="15602" max="15602" width="4.44140625" style="78" customWidth="1"/>
    <col min="15603" max="15734" width="11.5546875" style="78" customWidth="1"/>
    <col min="15735" max="15850" width="8.88671875" style="78"/>
    <col min="15851" max="15852" width="9.21875" style="78" customWidth="1"/>
    <col min="15853" max="15853" width="51.77734375" style="78" customWidth="1"/>
    <col min="15854" max="15854" width="4.77734375" style="78" customWidth="1"/>
    <col min="15855" max="15855" width="8.77734375" style="78" customWidth="1"/>
    <col min="15856" max="15856" width="7.77734375" style="78" customWidth="1"/>
    <col min="15857" max="15857" width="11.44140625" style="78" customWidth="1"/>
    <col min="15858" max="15858" width="4.44140625" style="78" customWidth="1"/>
    <col min="15859" max="15990" width="11.5546875" style="78" customWidth="1"/>
    <col min="15991" max="16106" width="8.88671875" style="78"/>
    <col min="16107" max="16108" width="9.21875" style="78" customWidth="1"/>
    <col min="16109" max="16109" width="51.77734375" style="78" customWidth="1"/>
    <col min="16110" max="16110" width="4.77734375" style="78" customWidth="1"/>
    <col min="16111" max="16111" width="8.77734375" style="78" customWidth="1"/>
    <col min="16112" max="16112" width="7.77734375" style="78" customWidth="1"/>
    <col min="16113" max="16113" width="11.44140625" style="78" customWidth="1"/>
    <col min="16114" max="16114" width="4.44140625" style="78" customWidth="1"/>
    <col min="16115" max="16246" width="11.5546875" style="78" customWidth="1"/>
    <col min="16247" max="16384" width="8.88671875" style="78"/>
  </cols>
  <sheetData>
    <row r="1" spans="1:118" s="8" customFormat="1" x14ac:dyDescent="0.25">
      <c r="A1" s="6"/>
      <c r="B1" s="81" t="s">
        <v>234</v>
      </c>
      <c r="C1" s="81"/>
      <c r="D1" s="81"/>
      <c r="E1" s="81"/>
      <c r="F1" s="82"/>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row>
    <row r="2" spans="1:118" s="8" customFormat="1" x14ac:dyDescent="0.25">
      <c r="A2" s="9"/>
      <c r="B2" s="83" t="s">
        <v>235</v>
      </c>
      <c r="C2" s="83"/>
      <c r="D2" s="83"/>
      <c r="E2" s="83"/>
      <c r="F2" s="84"/>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row>
    <row r="3" spans="1:118" s="8" customFormat="1" x14ac:dyDescent="0.25">
      <c r="A3" s="10"/>
      <c r="B3" s="85" t="s">
        <v>236</v>
      </c>
      <c r="C3" s="85"/>
      <c r="D3" s="85"/>
      <c r="E3" s="85"/>
      <c r="F3" s="86"/>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row>
    <row r="4" spans="1:118" s="8" customFormat="1" x14ac:dyDescent="0.25">
      <c r="A4" s="11" t="s">
        <v>571</v>
      </c>
      <c r="B4" s="12"/>
      <c r="C4" s="13"/>
      <c r="D4" s="14"/>
      <c r="E4" s="15"/>
      <c r="F4" s="16"/>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row>
    <row r="5" spans="1:118" s="8" customFormat="1" x14ac:dyDescent="0.25">
      <c r="A5" s="17" t="s">
        <v>1238</v>
      </c>
      <c r="B5" s="18"/>
      <c r="C5" s="19"/>
      <c r="D5" s="20"/>
      <c r="E5" s="21" t="s">
        <v>555</v>
      </c>
      <c r="F5" s="22">
        <v>0.24280000000000002</v>
      </c>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row>
    <row r="6" spans="1:118" s="8" customFormat="1" x14ac:dyDescent="0.25">
      <c r="A6" s="23" t="s">
        <v>619</v>
      </c>
      <c r="B6" s="73"/>
      <c r="C6" s="24"/>
      <c r="D6" s="25"/>
      <c r="E6" s="26" t="s">
        <v>556</v>
      </c>
      <c r="F6" s="27">
        <v>0.12</v>
      </c>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row>
    <row r="7" spans="1:118" s="8" customFormat="1" x14ac:dyDescent="0.25">
      <c r="A7" s="37" t="s">
        <v>22</v>
      </c>
      <c r="B7" s="28" t="s">
        <v>21</v>
      </c>
      <c r="C7" s="67" t="s">
        <v>19</v>
      </c>
      <c r="D7" s="68" t="s">
        <v>20</v>
      </c>
      <c r="E7" s="69" t="s">
        <v>1236</v>
      </c>
      <c r="F7" s="70" t="s">
        <v>1237</v>
      </c>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row>
    <row r="8" spans="1:118" s="33" customFormat="1" x14ac:dyDescent="0.25">
      <c r="A8" s="29">
        <v>1</v>
      </c>
      <c r="B8" s="30" t="s">
        <v>238</v>
      </c>
      <c r="C8" s="29" t="s">
        <v>64</v>
      </c>
      <c r="D8" s="31"/>
      <c r="E8" s="31"/>
      <c r="F8" s="31"/>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row>
    <row r="9" spans="1:118" s="33" customFormat="1" x14ac:dyDescent="0.25">
      <c r="A9" s="2"/>
      <c r="B9" s="3"/>
      <c r="C9" s="2"/>
      <c r="D9" s="4"/>
      <c r="E9" s="4"/>
      <c r="F9" s="4"/>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row>
    <row r="10" spans="1:118" s="36" customFormat="1" ht="25.5" x14ac:dyDescent="0.25">
      <c r="A10" s="2" t="s">
        <v>36</v>
      </c>
      <c r="B10" s="3" t="s">
        <v>247</v>
      </c>
      <c r="C10" s="2" t="s">
        <v>583</v>
      </c>
      <c r="D10" s="34">
        <v>1</v>
      </c>
      <c r="E10" s="4"/>
      <c r="F10" s="4">
        <f t="shared" ref="F10:F26" si="0">ROUND(D10*E10,2)</f>
        <v>0</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row>
    <row r="11" spans="1:118" s="36" customFormat="1" ht="25.5" x14ac:dyDescent="0.25">
      <c r="A11" s="2" t="s">
        <v>37</v>
      </c>
      <c r="B11" s="3" t="s">
        <v>248</v>
      </c>
      <c r="C11" s="2" t="s">
        <v>583</v>
      </c>
      <c r="D11" s="34">
        <v>1</v>
      </c>
      <c r="E11" s="4"/>
      <c r="F11" s="4">
        <f t="shared" si="0"/>
        <v>0</v>
      </c>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row>
    <row r="12" spans="1:118" s="36" customFormat="1" x14ac:dyDescent="0.25">
      <c r="A12" s="2" t="s">
        <v>38</v>
      </c>
      <c r="B12" s="3" t="s">
        <v>245</v>
      </c>
      <c r="C12" s="2" t="s">
        <v>583</v>
      </c>
      <c r="D12" s="34">
        <v>2</v>
      </c>
      <c r="E12" s="4"/>
      <c r="F12" s="4">
        <f t="shared" si="0"/>
        <v>0</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row>
    <row r="13" spans="1:118" s="36" customFormat="1" x14ac:dyDescent="0.25">
      <c r="A13" s="2" t="s">
        <v>39</v>
      </c>
      <c r="B13" s="3" t="s">
        <v>246</v>
      </c>
      <c r="C13" s="2" t="s">
        <v>583</v>
      </c>
      <c r="D13" s="34">
        <v>2</v>
      </c>
      <c r="E13" s="4"/>
      <c r="F13" s="4">
        <f t="shared" si="0"/>
        <v>0</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row>
    <row r="14" spans="1:118" s="36" customFormat="1" x14ac:dyDescent="0.25">
      <c r="A14" s="2" t="s">
        <v>199</v>
      </c>
      <c r="B14" s="3" t="s">
        <v>220</v>
      </c>
      <c r="C14" s="2" t="s">
        <v>169</v>
      </c>
      <c r="D14" s="34">
        <v>1</v>
      </c>
      <c r="E14" s="4"/>
      <c r="F14" s="4">
        <f t="shared" si="0"/>
        <v>0</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row>
    <row r="15" spans="1:118" s="36" customFormat="1" ht="25.5" x14ac:dyDescent="0.25">
      <c r="A15" s="2" t="s">
        <v>40</v>
      </c>
      <c r="B15" s="3" t="s">
        <v>563</v>
      </c>
      <c r="C15" s="2" t="s">
        <v>165</v>
      </c>
      <c r="D15" s="34">
        <v>100</v>
      </c>
      <c r="E15" s="4"/>
      <c r="F15" s="4">
        <f t="shared" si="0"/>
        <v>0</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row>
    <row r="16" spans="1:118" s="36" customFormat="1" ht="25.5" x14ac:dyDescent="0.25">
      <c r="A16" s="2" t="s">
        <v>65</v>
      </c>
      <c r="B16" s="3" t="s">
        <v>560</v>
      </c>
      <c r="C16" s="2" t="s">
        <v>165</v>
      </c>
      <c r="D16" s="34">
        <v>20</v>
      </c>
      <c r="E16" s="4"/>
      <c r="F16" s="4">
        <f t="shared" si="0"/>
        <v>0</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row>
    <row r="17" spans="1:118" s="36" customFormat="1" ht="25.5" x14ac:dyDescent="0.25">
      <c r="A17" s="2" t="s">
        <v>152</v>
      </c>
      <c r="B17" s="3" t="s">
        <v>561</v>
      </c>
      <c r="C17" s="2" t="s">
        <v>165</v>
      </c>
      <c r="D17" s="34">
        <v>20</v>
      </c>
      <c r="E17" s="4"/>
      <c r="F17" s="4">
        <f t="shared" si="0"/>
        <v>0</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row>
    <row r="18" spans="1:118" s="36" customFormat="1" ht="25.5" x14ac:dyDescent="0.25">
      <c r="A18" s="2" t="s">
        <v>153</v>
      </c>
      <c r="B18" s="3" t="s">
        <v>239</v>
      </c>
      <c r="C18" s="2" t="s">
        <v>165</v>
      </c>
      <c r="D18" s="34">
        <v>18</v>
      </c>
      <c r="E18" s="4"/>
      <c r="F18" s="4">
        <f t="shared" si="0"/>
        <v>0</v>
      </c>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row>
    <row r="19" spans="1:118" s="36" customFormat="1" ht="38.25" x14ac:dyDescent="0.25">
      <c r="A19" s="2" t="s">
        <v>154</v>
      </c>
      <c r="B19" s="3" t="s">
        <v>221</v>
      </c>
      <c r="C19" s="2" t="s">
        <v>171</v>
      </c>
      <c r="D19" s="34">
        <v>24</v>
      </c>
      <c r="E19" s="4"/>
      <c r="F19" s="4">
        <f t="shared" si="0"/>
        <v>0</v>
      </c>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row>
    <row r="20" spans="1:118" s="36" customFormat="1" ht="38.25" x14ac:dyDescent="0.25">
      <c r="A20" s="2" t="s">
        <v>559</v>
      </c>
      <c r="B20" s="3" t="s">
        <v>237</v>
      </c>
      <c r="C20" s="2" t="s">
        <v>171</v>
      </c>
      <c r="D20" s="34">
        <v>24</v>
      </c>
      <c r="E20" s="4"/>
      <c r="F20" s="4">
        <f t="shared" si="0"/>
        <v>0</v>
      </c>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row>
    <row r="21" spans="1:118" s="33" customFormat="1" ht="25.5" x14ac:dyDescent="0.25">
      <c r="A21" s="2" t="s">
        <v>562</v>
      </c>
      <c r="B21" s="3" t="s">
        <v>564</v>
      </c>
      <c r="C21" s="2" t="s">
        <v>167</v>
      </c>
      <c r="D21" s="34">
        <v>400</v>
      </c>
      <c r="E21" s="4"/>
      <c r="F21" s="4">
        <f t="shared" si="0"/>
        <v>0</v>
      </c>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row>
    <row r="22" spans="1:118" s="33" customFormat="1" ht="25.5" x14ac:dyDescent="0.25">
      <c r="A22" s="2" t="s">
        <v>572</v>
      </c>
      <c r="B22" s="3" t="s">
        <v>573</v>
      </c>
      <c r="C22" s="2" t="s">
        <v>167</v>
      </c>
      <c r="D22" s="34">
        <v>700</v>
      </c>
      <c r="E22" s="4"/>
      <c r="F22" s="4">
        <f t="shared" si="0"/>
        <v>0</v>
      </c>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row>
    <row r="23" spans="1:118" s="33" customFormat="1" x14ac:dyDescent="0.25">
      <c r="A23" s="2" t="s">
        <v>574</v>
      </c>
      <c r="B23" s="3" t="s">
        <v>877</v>
      </c>
      <c r="C23" s="2" t="s">
        <v>883</v>
      </c>
      <c r="D23" s="34">
        <v>6</v>
      </c>
      <c r="E23" s="4"/>
      <c r="F23" s="4">
        <f t="shared" si="0"/>
        <v>0</v>
      </c>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row>
    <row r="24" spans="1:118" s="33" customFormat="1" x14ac:dyDescent="0.25">
      <c r="A24" s="2" t="s">
        <v>880</v>
      </c>
      <c r="B24" s="3" t="s">
        <v>878</v>
      </c>
      <c r="C24" s="2" t="s">
        <v>884</v>
      </c>
      <c r="D24" s="34">
        <v>6</v>
      </c>
      <c r="E24" s="4"/>
      <c r="F24" s="4">
        <f t="shared" si="0"/>
        <v>0</v>
      </c>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row>
    <row r="25" spans="1:118" s="33" customFormat="1" ht="25.5" x14ac:dyDescent="0.25">
      <c r="A25" s="2" t="s">
        <v>881</v>
      </c>
      <c r="B25" s="3" t="s">
        <v>879</v>
      </c>
      <c r="C25" s="2" t="s">
        <v>169</v>
      </c>
      <c r="D25" s="34">
        <v>1</v>
      </c>
      <c r="E25" s="4"/>
      <c r="F25" s="4">
        <f t="shared" si="0"/>
        <v>0</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row>
    <row r="26" spans="1:118" s="33" customFormat="1" x14ac:dyDescent="0.25">
      <c r="A26" s="2" t="s">
        <v>882</v>
      </c>
      <c r="B26" s="3" t="s">
        <v>575</v>
      </c>
      <c r="C26" s="2" t="s">
        <v>576</v>
      </c>
      <c r="D26" s="34">
        <v>48</v>
      </c>
      <c r="E26" s="4"/>
      <c r="F26" s="4">
        <f t="shared" si="0"/>
        <v>0</v>
      </c>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row>
    <row r="27" spans="1:118" s="33" customFormat="1" x14ac:dyDescent="0.25">
      <c r="A27" s="37"/>
      <c r="B27" s="38"/>
      <c r="C27" s="37" t="s">
        <v>64</v>
      </c>
      <c r="D27" s="39"/>
      <c r="E27" s="39"/>
      <c r="F27" s="39"/>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row>
    <row r="28" spans="1:118" s="36" customFormat="1" x14ac:dyDescent="0.25">
      <c r="A28" s="40"/>
      <c r="B28" s="41" t="s">
        <v>66</v>
      </c>
      <c r="C28" s="40"/>
      <c r="D28" s="42"/>
      <c r="E28" s="42"/>
      <c r="F28" s="43">
        <f>SUM(F10:F27)</f>
        <v>0</v>
      </c>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row>
    <row r="29" spans="1:118" s="33" customFormat="1" x14ac:dyDescent="0.25">
      <c r="A29" s="37"/>
      <c r="B29" s="38"/>
      <c r="C29" s="37" t="s">
        <v>64</v>
      </c>
      <c r="D29" s="39"/>
      <c r="E29" s="39"/>
      <c r="F29" s="39"/>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row>
    <row r="30" spans="1:118" s="33" customFormat="1" x14ac:dyDescent="0.25">
      <c r="A30" s="29" t="s">
        <v>67</v>
      </c>
      <c r="B30" s="38" t="s">
        <v>577</v>
      </c>
      <c r="C30" s="37" t="s">
        <v>64</v>
      </c>
      <c r="D30" s="39"/>
      <c r="E30" s="39"/>
      <c r="F30" s="39"/>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row>
    <row r="31" spans="1:118" s="33" customFormat="1" x14ac:dyDescent="0.25">
      <c r="A31" s="29"/>
      <c r="B31" s="38"/>
      <c r="C31" s="37"/>
      <c r="D31" s="39"/>
      <c r="E31" s="39"/>
      <c r="F31" s="39"/>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row>
    <row r="32" spans="1:118" s="33" customFormat="1" ht="25.5" x14ac:dyDescent="0.25">
      <c r="A32" s="2" t="s">
        <v>93</v>
      </c>
      <c r="B32" s="44" t="s">
        <v>612</v>
      </c>
      <c r="C32" s="1" t="s">
        <v>167</v>
      </c>
      <c r="D32" s="34">
        <v>100</v>
      </c>
      <c r="E32" s="4"/>
      <c r="F32" s="4">
        <f t="shared" ref="F32:F63" si="1">ROUND(D32*E32,2)</f>
        <v>0</v>
      </c>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row>
    <row r="33" spans="1:118" s="33" customFormat="1" x14ac:dyDescent="0.25">
      <c r="A33" s="2" t="s">
        <v>94</v>
      </c>
      <c r="B33" s="44" t="s">
        <v>578</v>
      </c>
      <c r="C33" s="1" t="s">
        <v>167</v>
      </c>
      <c r="D33" s="34">
        <v>20</v>
      </c>
      <c r="E33" s="4"/>
      <c r="F33" s="4">
        <f t="shared" si="1"/>
        <v>0</v>
      </c>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row>
    <row r="34" spans="1:118" s="33" customFormat="1" x14ac:dyDescent="0.25">
      <c r="A34" s="2" t="s">
        <v>634</v>
      </c>
      <c r="B34" s="44" t="s">
        <v>621</v>
      </c>
      <c r="C34" s="1" t="s">
        <v>165</v>
      </c>
      <c r="D34" s="34">
        <v>64800</v>
      </c>
      <c r="E34" s="4"/>
      <c r="F34" s="4">
        <f t="shared" si="1"/>
        <v>0</v>
      </c>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row>
    <row r="35" spans="1:118" s="33" customFormat="1" x14ac:dyDescent="0.25">
      <c r="A35" s="2" t="s">
        <v>0</v>
      </c>
      <c r="B35" s="44" t="s">
        <v>584</v>
      </c>
      <c r="C35" s="1" t="s">
        <v>583</v>
      </c>
      <c r="D35" s="34">
        <v>40</v>
      </c>
      <c r="E35" s="4"/>
      <c r="F35" s="4">
        <f t="shared" si="1"/>
        <v>0</v>
      </c>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row>
    <row r="36" spans="1:118" s="33" customFormat="1" ht="38.25" x14ac:dyDescent="0.25">
      <c r="A36" s="2" t="s">
        <v>635</v>
      </c>
      <c r="B36" s="3" t="s">
        <v>580</v>
      </c>
      <c r="C36" s="2" t="s">
        <v>167</v>
      </c>
      <c r="D36" s="34">
        <v>24000</v>
      </c>
      <c r="E36" s="4"/>
      <c r="F36" s="4">
        <f t="shared" si="1"/>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row>
    <row r="37" spans="1:118" s="33" customFormat="1" ht="25.5" x14ac:dyDescent="0.25">
      <c r="A37" s="2" t="s">
        <v>173</v>
      </c>
      <c r="B37" s="3" t="s">
        <v>582</v>
      </c>
      <c r="C37" s="2" t="s">
        <v>167</v>
      </c>
      <c r="D37" s="34">
        <v>13000</v>
      </c>
      <c r="E37" s="4"/>
      <c r="F37" s="4">
        <f t="shared" si="1"/>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row>
    <row r="38" spans="1:118" s="33" customFormat="1" ht="25.5" x14ac:dyDescent="0.25">
      <c r="A38" s="2" t="s">
        <v>174</v>
      </c>
      <c r="B38" s="3" t="s">
        <v>581</v>
      </c>
      <c r="C38" s="1" t="s">
        <v>167</v>
      </c>
      <c r="D38" s="34">
        <v>24000</v>
      </c>
      <c r="E38" s="4"/>
      <c r="F38" s="4">
        <f t="shared" si="1"/>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row>
    <row r="39" spans="1:118" s="33" customFormat="1" x14ac:dyDescent="0.25">
      <c r="A39" s="2" t="s">
        <v>1</v>
      </c>
      <c r="B39" s="3" t="s">
        <v>172</v>
      </c>
      <c r="C39" s="1" t="s">
        <v>583</v>
      </c>
      <c r="D39" s="34">
        <v>100</v>
      </c>
      <c r="E39" s="4"/>
      <c r="F39" s="4">
        <f t="shared" si="1"/>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row>
    <row r="40" spans="1:118" s="33" customFormat="1" x14ac:dyDescent="0.25">
      <c r="A40" s="2" t="s">
        <v>2</v>
      </c>
      <c r="B40" s="3" t="s">
        <v>240</v>
      </c>
      <c r="C40" s="1" t="s">
        <v>164</v>
      </c>
      <c r="D40" s="34">
        <v>300</v>
      </c>
      <c r="E40" s="4"/>
      <c r="F40" s="4">
        <f t="shared" si="1"/>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row>
    <row r="41" spans="1:118" s="33" customFormat="1" x14ac:dyDescent="0.25">
      <c r="A41" s="2" t="s">
        <v>3</v>
      </c>
      <c r="B41" s="3" t="s">
        <v>222</v>
      </c>
      <c r="C41" s="1" t="s">
        <v>583</v>
      </c>
      <c r="D41" s="34">
        <v>60</v>
      </c>
      <c r="E41" s="4"/>
      <c r="F41" s="4">
        <f t="shared" si="1"/>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row>
    <row r="42" spans="1:118" s="33" customFormat="1" ht="25.5" x14ac:dyDescent="0.25">
      <c r="A42" s="2" t="s">
        <v>4</v>
      </c>
      <c r="B42" s="3" t="s">
        <v>585</v>
      </c>
      <c r="C42" s="1" t="s">
        <v>583</v>
      </c>
      <c r="D42" s="34">
        <v>60</v>
      </c>
      <c r="E42" s="4"/>
      <c r="F42" s="4">
        <f t="shared" si="1"/>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row>
    <row r="43" spans="1:118" s="33" customFormat="1" ht="25.5" x14ac:dyDescent="0.25">
      <c r="A43" s="2" t="s">
        <v>5</v>
      </c>
      <c r="B43" s="3" t="s">
        <v>241</v>
      </c>
      <c r="C43" s="2" t="s">
        <v>620</v>
      </c>
      <c r="D43" s="34">
        <v>7200</v>
      </c>
      <c r="E43" s="4"/>
      <c r="F43" s="4">
        <f t="shared" si="1"/>
        <v>0</v>
      </c>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row>
    <row r="44" spans="1:118" s="33" customFormat="1" x14ac:dyDescent="0.25">
      <c r="A44" s="2" t="s">
        <v>175</v>
      </c>
      <c r="B44" s="3" t="s">
        <v>223</v>
      </c>
      <c r="C44" s="2" t="s">
        <v>620</v>
      </c>
      <c r="D44" s="34">
        <v>14400</v>
      </c>
      <c r="E44" s="4"/>
      <c r="F44" s="4">
        <f t="shared" si="1"/>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row>
    <row r="45" spans="1:118" s="33" customFormat="1" x14ac:dyDescent="0.25">
      <c r="A45" s="2" t="s">
        <v>176</v>
      </c>
      <c r="B45" s="3" t="s">
        <v>281</v>
      </c>
      <c r="C45" s="2" t="s">
        <v>167</v>
      </c>
      <c r="D45" s="34">
        <v>23000</v>
      </c>
      <c r="E45" s="4"/>
      <c r="F45" s="4">
        <f t="shared" si="1"/>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32"/>
      <c r="BQ45" s="32"/>
      <c r="BR45" s="32"/>
      <c r="BS45" s="32"/>
      <c r="BT45" s="32"/>
      <c r="BU45" s="32"/>
      <c r="BV45" s="32"/>
      <c r="BW45" s="32"/>
      <c r="BX45" s="32"/>
      <c r="BY45" s="32"/>
      <c r="BZ45" s="32"/>
      <c r="CA45" s="32"/>
      <c r="CB45" s="32"/>
      <c r="CC45" s="32"/>
      <c r="CD45" s="32"/>
      <c r="CE45" s="32"/>
      <c r="CF45" s="32"/>
      <c r="CG45" s="32"/>
      <c r="CH45" s="32"/>
      <c r="CI45" s="32"/>
      <c r="CJ45" s="32"/>
      <c r="CK45" s="32"/>
      <c r="CL45" s="32"/>
      <c r="CM45" s="32"/>
      <c r="CN45" s="32"/>
      <c r="CO45" s="32"/>
      <c r="CP45" s="32"/>
      <c r="CQ45" s="32"/>
      <c r="CR45" s="32"/>
      <c r="CS45" s="32"/>
      <c r="CT45" s="32"/>
      <c r="CU45" s="32"/>
      <c r="CV45" s="32"/>
      <c r="CW45" s="32"/>
      <c r="CX45" s="32"/>
      <c r="CY45" s="32"/>
      <c r="CZ45" s="32"/>
      <c r="DA45" s="32"/>
      <c r="DB45" s="32"/>
      <c r="DC45" s="32"/>
      <c r="DD45" s="32"/>
      <c r="DE45" s="32"/>
      <c r="DF45" s="32"/>
      <c r="DG45" s="32"/>
      <c r="DH45" s="32"/>
      <c r="DI45" s="32"/>
      <c r="DJ45" s="32"/>
      <c r="DK45" s="32"/>
      <c r="DL45" s="32"/>
      <c r="DM45" s="32"/>
      <c r="DN45" s="32"/>
    </row>
    <row r="46" spans="1:118" s="33" customFormat="1" x14ac:dyDescent="0.25">
      <c r="A46" s="2" t="s">
        <v>177</v>
      </c>
      <c r="B46" s="3" t="s">
        <v>586</v>
      </c>
      <c r="C46" s="2" t="s">
        <v>167</v>
      </c>
      <c r="D46" s="34">
        <v>5000</v>
      </c>
      <c r="E46" s="4"/>
      <c r="F46" s="4">
        <f t="shared" si="1"/>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row>
    <row r="47" spans="1:118" s="33" customFormat="1" x14ac:dyDescent="0.25">
      <c r="A47" s="2" t="s">
        <v>6</v>
      </c>
      <c r="B47" s="3" t="s">
        <v>587</v>
      </c>
      <c r="C47" s="2" t="s">
        <v>165</v>
      </c>
      <c r="D47" s="34">
        <v>150</v>
      </c>
      <c r="E47" s="4"/>
      <c r="F47" s="4">
        <f t="shared" si="1"/>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row>
    <row r="48" spans="1:118" s="33" customFormat="1" x14ac:dyDescent="0.25">
      <c r="A48" s="2" t="s">
        <v>178</v>
      </c>
      <c r="B48" s="3" t="s">
        <v>588</v>
      </c>
      <c r="C48" s="2" t="s">
        <v>165</v>
      </c>
      <c r="D48" s="34">
        <v>250</v>
      </c>
      <c r="E48" s="4"/>
      <c r="F48" s="4">
        <f t="shared" si="1"/>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row>
    <row r="49" spans="1:118" s="33" customFormat="1" ht="38.25" x14ac:dyDescent="0.25">
      <c r="A49" s="2" t="s">
        <v>7</v>
      </c>
      <c r="B49" s="3" t="s">
        <v>579</v>
      </c>
      <c r="C49" s="2" t="s">
        <v>167</v>
      </c>
      <c r="D49" s="34">
        <v>11500</v>
      </c>
      <c r="E49" s="4"/>
      <c r="F49" s="4">
        <f t="shared" si="1"/>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row>
    <row r="50" spans="1:118" s="33" customFormat="1" x14ac:dyDescent="0.25">
      <c r="A50" s="2" t="s">
        <v>179</v>
      </c>
      <c r="B50" s="3" t="s">
        <v>95</v>
      </c>
      <c r="C50" s="2" t="s">
        <v>165</v>
      </c>
      <c r="D50" s="34">
        <v>3000</v>
      </c>
      <c r="E50" s="4"/>
      <c r="F50" s="4">
        <f t="shared" si="1"/>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row>
    <row r="51" spans="1:118" s="33" customFormat="1" ht="25.5" x14ac:dyDescent="0.25">
      <c r="A51" s="2" t="s">
        <v>180</v>
      </c>
      <c r="B51" s="3" t="s">
        <v>589</v>
      </c>
      <c r="C51" s="2" t="s">
        <v>167</v>
      </c>
      <c r="D51" s="34">
        <v>11000</v>
      </c>
      <c r="E51" s="4"/>
      <c r="F51" s="4">
        <f t="shared" si="1"/>
        <v>0</v>
      </c>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row>
    <row r="52" spans="1:118" s="33" customFormat="1" x14ac:dyDescent="0.25">
      <c r="A52" s="2" t="s">
        <v>636</v>
      </c>
      <c r="B52" s="45" t="s">
        <v>590</v>
      </c>
      <c r="C52" s="2" t="s">
        <v>164</v>
      </c>
      <c r="D52" s="34">
        <v>2000</v>
      </c>
      <c r="E52" s="4"/>
      <c r="F52" s="4">
        <f t="shared" si="1"/>
        <v>0</v>
      </c>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row>
    <row r="53" spans="1:118" s="33" customFormat="1" ht="63.75" x14ac:dyDescent="0.25">
      <c r="A53" s="2" t="s">
        <v>637</v>
      </c>
      <c r="B53" s="45" t="s">
        <v>876</v>
      </c>
      <c r="C53" s="2" t="s">
        <v>164</v>
      </c>
      <c r="D53" s="34">
        <v>9000</v>
      </c>
      <c r="E53" s="4"/>
      <c r="F53" s="4">
        <f t="shared" si="1"/>
        <v>0</v>
      </c>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row>
    <row r="54" spans="1:118" s="33" customFormat="1" ht="38.25" x14ac:dyDescent="0.25">
      <c r="A54" s="2" t="s">
        <v>638</v>
      </c>
      <c r="B54" s="45" t="s">
        <v>705</v>
      </c>
      <c r="C54" s="2" t="s">
        <v>164</v>
      </c>
      <c r="D54" s="34">
        <v>1000</v>
      </c>
      <c r="E54" s="4"/>
      <c r="F54" s="4">
        <f t="shared" si="1"/>
        <v>0</v>
      </c>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row>
    <row r="55" spans="1:118" s="33" customFormat="1" ht="25.5" x14ac:dyDescent="0.25">
      <c r="A55" s="2" t="s">
        <v>639</v>
      </c>
      <c r="B55" s="45" t="s">
        <v>594</v>
      </c>
      <c r="C55" s="2" t="s">
        <v>165</v>
      </c>
      <c r="D55" s="34">
        <v>18000</v>
      </c>
      <c r="E55" s="4"/>
      <c r="F55" s="4">
        <f t="shared" si="1"/>
        <v>0</v>
      </c>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row>
    <row r="56" spans="1:118" s="33" customFormat="1" x14ac:dyDescent="0.25">
      <c r="A56" s="2" t="s">
        <v>8</v>
      </c>
      <c r="B56" s="45" t="s">
        <v>593</v>
      </c>
      <c r="C56" s="2" t="s">
        <v>164</v>
      </c>
      <c r="D56" s="34">
        <v>10000</v>
      </c>
      <c r="E56" s="4"/>
      <c r="F56" s="4">
        <f t="shared" si="1"/>
        <v>0</v>
      </c>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c r="BH56" s="32"/>
      <c r="BI56" s="32"/>
      <c r="BJ56" s="32"/>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row>
    <row r="57" spans="1:118" s="33" customFormat="1" x14ac:dyDescent="0.25">
      <c r="A57" s="2" t="s">
        <v>640</v>
      </c>
      <c r="B57" s="45" t="s">
        <v>591</v>
      </c>
      <c r="C57" s="2" t="s">
        <v>164</v>
      </c>
      <c r="D57" s="34">
        <v>10000</v>
      </c>
      <c r="E57" s="4"/>
      <c r="F57" s="4">
        <f t="shared" si="1"/>
        <v>0</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row>
    <row r="58" spans="1:118" s="33" customFormat="1" x14ac:dyDescent="0.25">
      <c r="A58" s="2" t="s">
        <v>641</v>
      </c>
      <c r="B58" s="45" t="s">
        <v>592</v>
      </c>
      <c r="C58" s="2" t="s">
        <v>170</v>
      </c>
      <c r="D58" s="34">
        <v>100000</v>
      </c>
      <c r="E58" s="4"/>
      <c r="F58" s="4">
        <f t="shared" si="1"/>
        <v>0</v>
      </c>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row>
    <row r="59" spans="1:118" s="33" customFormat="1" ht="25.5" x14ac:dyDescent="0.25">
      <c r="A59" s="2" t="s">
        <v>642</v>
      </c>
      <c r="B59" s="45" t="s">
        <v>595</v>
      </c>
      <c r="C59" s="2" t="s">
        <v>167</v>
      </c>
      <c r="D59" s="34">
        <v>200</v>
      </c>
      <c r="E59" s="4"/>
      <c r="F59" s="4">
        <f t="shared" si="1"/>
        <v>0</v>
      </c>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row>
    <row r="60" spans="1:118" s="33" customFormat="1" x14ac:dyDescent="0.25">
      <c r="A60" s="2" t="s">
        <v>643</v>
      </c>
      <c r="B60" s="45" t="s">
        <v>604</v>
      </c>
      <c r="C60" s="2" t="s">
        <v>164</v>
      </c>
      <c r="D60" s="34">
        <v>400</v>
      </c>
      <c r="E60" s="4"/>
      <c r="F60" s="4">
        <f t="shared" si="1"/>
        <v>0</v>
      </c>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c r="BI60" s="32"/>
      <c r="BJ60" s="32"/>
      <c r="BK60" s="32"/>
      <c r="BL60" s="32"/>
      <c r="BM60" s="32"/>
      <c r="BN60" s="32"/>
      <c r="BO60" s="32"/>
      <c r="BP60" s="32"/>
      <c r="BQ60" s="32"/>
      <c r="BR60" s="32"/>
      <c r="BS60" s="32"/>
      <c r="BT60" s="32"/>
      <c r="BU60" s="32"/>
      <c r="BV60" s="32"/>
      <c r="BW60" s="32"/>
      <c r="BX60" s="32"/>
      <c r="BY60" s="32"/>
      <c r="BZ60" s="32"/>
      <c r="CA60" s="32"/>
      <c r="CB60" s="32"/>
      <c r="CC60" s="32"/>
      <c r="CD60" s="32"/>
      <c r="CE60" s="32"/>
      <c r="CF60" s="32"/>
      <c r="CG60" s="32"/>
      <c r="CH60" s="32"/>
      <c r="CI60" s="32"/>
      <c r="CJ60" s="32"/>
      <c r="CK60" s="32"/>
      <c r="CL60" s="32"/>
      <c r="CM60" s="32"/>
      <c r="CN60" s="32"/>
      <c r="CO60" s="32"/>
      <c r="CP60" s="32"/>
      <c r="CQ60" s="32"/>
      <c r="CR60" s="32"/>
      <c r="CS60" s="32"/>
      <c r="CT60" s="32"/>
      <c r="CU60" s="32"/>
      <c r="CV60" s="32"/>
      <c r="CW60" s="32"/>
      <c r="CX60" s="32"/>
      <c r="CY60" s="32"/>
      <c r="CZ60" s="32"/>
      <c r="DA60" s="32"/>
      <c r="DB60" s="32"/>
      <c r="DC60" s="32"/>
      <c r="DD60" s="32"/>
      <c r="DE60" s="32"/>
      <c r="DF60" s="32"/>
      <c r="DG60" s="32"/>
      <c r="DH60" s="32"/>
      <c r="DI60" s="32"/>
      <c r="DJ60" s="32"/>
      <c r="DK60" s="32"/>
      <c r="DL60" s="32"/>
      <c r="DM60" s="32"/>
      <c r="DN60" s="32"/>
    </row>
    <row r="61" spans="1:118" s="33" customFormat="1" x14ac:dyDescent="0.25">
      <c r="A61" s="2" t="s">
        <v>9</v>
      </c>
      <c r="B61" s="45" t="s">
        <v>605</v>
      </c>
      <c r="C61" s="2" t="s">
        <v>607</v>
      </c>
      <c r="D61" s="34">
        <v>300</v>
      </c>
      <c r="E61" s="4"/>
      <c r="F61" s="4">
        <f t="shared" si="1"/>
        <v>0</v>
      </c>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c r="BI61" s="32"/>
      <c r="BJ61" s="32"/>
      <c r="BK61" s="32"/>
      <c r="BL61" s="32"/>
      <c r="BM61" s="32"/>
      <c r="BN61" s="32"/>
      <c r="BO61" s="32"/>
      <c r="BP61" s="32"/>
      <c r="BQ61" s="32"/>
      <c r="BR61" s="32"/>
      <c r="BS61" s="32"/>
      <c r="BT61" s="32"/>
      <c r="BU61" s="32"/>
      <c r="BV61" s="32"/>
      <c r="BW61" s="32"/>
      <c r="BX61" s="32"/>
      <c r="BY61" s="32"/>
      <c r="BZ61" s="32"/>
      <c r="CA61" s="32"/>
      <c r="CB61" s="32"/>
      <c r="CC61" s="32"/>
      <c r="CD61" s="32"/>
      <c r="CE61" s="32"/>
      <c r="CF61" s="32"/>
      <c r="CG61" s="32"/>
      <c r="CH61" s="32"/>
      <c r="CI61" s="32"/>
      <c r="CJ61" s="32"/>
      <c r="CK61" s="32"/>
      <c r="CL61" s="32"/>
      <c r="CM61" s="32"/>
      <c r="CN61" s="32"/>
      <c r="CO61" s="32"/>
      <c r="CP61" s="32"/>
      <c r="CQ61" s="32"/>
      <c r="CR61" s="32"/>
      <c r="CS61" s="32"/>
      <c r="CT61" s="32"/>
      <c r="CU61" s="32"/>
      <c r="CV61" s="32"/>
      <c r="CW61" s="32"/>
      <c r="CX61" s="32"/>
      <c r="CY61" s="32"/>
      <c r="CZ61" s="32"/>
      <c r="DA61" s="32"/>
      <c r="DB61" s="32"/>
      <c r="DC61" s="32"/>
      <c r="DD61" s="32"/>
      <c r="DE61" s="32"/>
      <c r="DF61" s="32"/>
      <c r="DG61" s="32"/>
      <c r="DH61" s="32"/>
      <c r="DI61" s="32"/>
      <c r="DJ61" s="32"/>
      <c r="DK61" s="32"/>
      <c r="DL61" s="32"/>
      <c r="DM61" s="32"/>
      <c r="DN61" s="32"/>
    </row>
    <row r="62" spans="1:118" s="33" customFormat="1" x14ac:dyDescent="0.25">
      <c r="A62" s="2" t="s">
        <v>181</v>
      </c>
      <c r="B62" s="45" t="s">
        <v>606</v>
      </c>
      <c r="C62" s="2" t="s">
        <v>164</v>
      </c>
      <c r="D62" s="34">
        <v>10</v>
      </c>
      <c r="E62" s="4"/>
      <c r="F62" s="4">
        <f t="shared" si="1"/>
        <v>0</v>
      </c>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c r="BI62" s="32"/>
      <c r="BJ62" s="32"/>
      <c r="BK62" s="32"/>
      <c r="BL62" s="32"/>
      <c r="BM62" s="32"/>
      <c r="BN62" s="32"/>
      <c r="BO62" s="32"/>
      <c r="BP62" s="32"/>
      <c r="BQ62" s="32"/>
      <c r="BR62" s="32"/>
      <c r="BS62" s="32"/>
      <c r="BT62" s="32"/>
      <c r="BU62" s="32"/>
      <c r="BV62" s="32"/>
      <c r="BW62" s="32"/>
      <c r="BX62" s="32"/>
      <c r="BY62" s="32"/>
      <c r="BZ62" s="32"/>
      <c r="CA62" s="32"/>
      <c r="CB62" s="32"/>
      <c r="CC62" s="32"/>
      <c r="CD62" s="32"/>
      <c r="CE62" s="32"/>
      <c r="CF62" s="32"/>
      <c r="CG62" s="32"/>
      <c r="CH62" s="32"/>
      <c r="CI62" s="32"/>
      <c r="CJ62" s="32"/>
      <c r="CK62" s="32"/>
      <c r="CL62" s="32"/>
      <c r="CM62" s="32"/>
      <c r="CN62" s="32"/>
      <c r="CO62" s="32"/>
      <c r="CP62" s="32"/>
      <c r="CQ62" s="32"/>
      <c r="CR62" s="32"/>
      <c r="CS62" s="32"/>
      <c r="CT62" s="32"/>
      <c r="CU62" s="32"/>
      <c r="CV62" s="32"/>
      <c r="CW62" s="32"/>
      <c r="CX62" s="32"/>
      <c r="CY62" s="32"/>
      <c r="CZ62" s="32"/>
      <c r="DA62" s="32"/>
      <c r="DB62" s="32"/>
      <c r="DC62" s="32"/>
      <c r="DD62" s="32"/>
      <c r="DE62" s="32"/>
      <c r="DF62" s="32"/>
      <c r="DG62" s="32"/>
      <c r="DH62" s="32"/>
      <c r="DI62" s="32"/>
      <c r="DJ62" s="32"/>
      <c r="DK62" s="32"/>
      <c r="DL62" s="32"/>
      <c r="DM62" s="32"/>
      <c r="DN62" s="32"/>
    </row>
    <row r="63" spans="1:118" s="33" customFormat="1" x14ac:dyDescent="0.25">
      <c r="A63" s="2" t="s">
        <v>182</v>
      </c>
      <c r="B63" s="3" t="s">
        <v>242</v>
      </c>
      <c r="C63" s="2" t="s">
        <v>164</v>
      </c>
      <c r="D63" s="34">
        <v>930</v>
      </c>
      <c r="E63" s="4"/>
      <c r="F63" s="4">
        <f t="shared" si="1"/>
        <v>0</v>
      </c>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row>
    <row r="64" spans="1:118" s="33" customFormat="1" x14ac:dyDescent="0.25">
      <c r="A64" s="2" t="s">
        <v>98</v>
      </c>
      <c r="B64" s="3" t="s">
        <v>243</v>
      </c>
      <c r="C64" s="2" t="s">
        <v>164</v>
      </c>
      <c r="D64" s="34">
        <v>100</v>
      </c>
      <c r="E64" s="4"/>
      <c r="F64" s="4">
        <f t="shared" ref="F64:F95" si="2">ROUND(D64*E64,2)</f>
        <v>0</v>
      </c>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row>
    <row r="65" spans="1:118" s="33" customFormat="1" x14ac:dyDescent="0.25">
      <c r="A65" s="2" t="s">
        <v>99</v>
      </c>
      <c r="B65" s="3" t="s">
        <v>244</v>
      </c>
      <c r="C65" s="2" t="s">
        <v>164</v>
      </c>
      <c r="D65" s="34">
        <v>35</v>
      </c>
      <c r="E65" s="4"/>
      <c r="F65" s="4">
        <f t="shared" si="2"/>
        <v>0</v>
      </c>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c r="BH65" s="32"/>
      <c r="BI65" s="32"/>
      <c r="BJ65" s="32"/>
      <c r="BK65" s="32"/>
      <c r="BL65" s="32"/>
      <c r="BM65" s="32"/>
      <c r="BN65" s="32"/>
      <c r="BO65" s="32"/>
      <c r="BP65" s="32"/>
      <c r="BQ65" s="32"/>
      <c r="BR65" s="32"/>
      <c r="BS65" s="32"/>
      <c r="BT65" s="32"/>
      <c r="BU65" s="32"/>
      <c r="BV65" s="32"/>
      <c r="BW65" s="32"/>
      <c r="BX65" s="32"/>
      <c r="BY65" s="32"/>
      <c r="BZ65" s="32"/>
      <c r="CA65" s="32"/>
      <c r="CB65" s="32"/>
      <c r="CC65" s="32"/>
      <c r="CD65" s="32"/>
      <c r="CE65" s="32"/>
      <c r="CF65" s="32"/>
      <c r="CG65" s="32"/>
      <c r="CH65" s="32"/>
      <c r="CI65" s="32"/>
      <c r="CJ65" s="32"/>
      <c r="CK65" s="32"/>
      <c r="CL65" s="32"/>
      <c r="CM65" s="32"/>
      <c r="CN65" s="32"/>
      <c r="CO65" s="32"/>
      <c r="CP65" s="32"/>
      <c r="CQ65" s="32"/>
      <c r="CR65" s="32"/>
      <c r="CS65" s="32"/>
      <c r="CT65" s="32"/>
      <c r="CU65" s="32"/>
      <c r="CV65" s="32"/>
      <c r="CW65" s="32"/>
      <c r="CX65" s="32"/>
      <c r="CY65" s="32"/>
      <c r="CZ65" s="32"/>
      <c r="DA65" s="32"/>
      <c r="DB65" s="32"/>
      <c r="DC65" s="32"/>
      <c r="DD65" s="32"/>
      <c r="DE65" s="32"/>
      <c r="DF65" s="32"/>
      <c r="DG65" s="32"/>
      <c r="DH65" s="32"/>
      <c r="DI65" s="32"/>
      <c r="DJ65" s="32"/>
      <c r="DK65" s="32"/>
      <c r="DL65" s="32"/>
      <c r="DM65" s="32"/>
      <c r="DN65" s="32"/>
    </row>
    <row r="66" spans="1:118" s="33" customFormat="1" ht="63.75" x14ac:dyDescent="0.25">
      <c r="A66" s="2" t="s">
        <v>100</v>
      </c>
      <c r="B66" s="3" t="s">
        <v>596</v>
      </c>
      <c r="C66" s="2" t="s">
        <v>164</v>
      </c>
      <c r="D66" s="34">
        <v>11900</v>
      </c>
      <c r="E66" s="4"/>
      <c r="F66" s="4">
        <f t="shared" si="2"/>
        <v>0</v>
      </c>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32"/>
      <c r="BB66" s="32"/>
      <c r="BC66" s="32"/>
      <c r="BD66" s="32"/>
      <c r="BE66" s="32"/>
      <c r="BF66" s="32"/>
      <c r="BG66" s="32"/>
      <c r="BH66" s="32"/>
      <c r="BI66" s="32"/>
      <c r="BJ66" s="32"/>
      <c r="BK66" s="32"/>
      <c r="BL66" s="32"/>
      <c r="BM66" s="32"/>
      <c r="BN66" s="32"/>
      <c r="BO66" s="32"/>
      <c r="BP66" s="32"/>
      <c r="BQ66" s="32"/>
      <c r="BR66" s="32"/>
      <c r="BS66" s="32"/>
      <c r="BT66" s="32"/>
      <c r="BU66" s="32"/>
      <c r="BV66" s="32"/>
      <c r="BW66" s="32"/>
      <c r="BX66" s="32"/>
      <c r="BY66" s="32"/>
      <c r="BZ66" s="32"/>
      <c r="CA66" s="32"/>
      <c r="CB66" s="32"/>
      <c r="CC66" s="32"/>
      <c r="CD66" s="32"/>
      <c r="CE66" s="32"/>
      <c r="CF66" s="32"/>
      <c r="CG66" s="32"/>
      <c r="CH66" s="32"/>
      <c r="CI66" s="32"/>
      <c r="CJ66" s="32"/>
      <c r="CK66" s="32"/>
      <c r="CL66" s="32"/>
      <c r="CM66" s="32"/>
      <c r="CN66" s="32"/>
      <c r="CO66" s="32"/>
      <c r="CP66" s="32"/>
      <c r="CQ66" s="32"/>
      <c r="CR66" s="32"/>
      <c r="CS66" s="32"/>
      <c r="CT66" s="32"/>
      <c r="CU66" s="32"/>
      <c r="CV66" s="32"/>
      <c r="CW66" s="32"/>
      <c r="CX66" s="32"/>
      <c r="CY66" s="32"/>
      <c r="CZ66" s="32"/>
      <c r="DA66" s="32"/>
      <c r="DB66" s="32"/>
      <c r="DC66" s="32"/>
      <c r="DD66" s="32"/>
      <c r="DE66" s="32"/>
      <c r="DF66" s="32"/>
      <c r="DG66" s="32"/>
      <c r="DH66" s="32"/>
      <c r="DI66" s="32"/>
      <c r="DJ66" s="32"/>
      <c r="DK66" s="32"/>
      <c r="DL66" s="32"/>
      <c r="DM66" s="32"/>
      <c r="DN66" s="32"/>
    </row>
    <row r="67" spans="1:118" s="33" customFormat="1" ht="63.75" x14ac:dyDescent="0.25">
      <c r="A67" s="2" t="s">
        <v>10</v>
      </c>
      <c r="B67" s="3" t="s">
        <v>597</v>
      </c>
      <c r="C67" s="2" t="s">
        <v>164</v>
      </c>
      <c r="D67" s="34">
        <v>350</v>
      </c>
      <c r="E67" s="4"/>
      <c r="F67" s="4">
        <f t="shared" si="2"/>
        <v>0</v>
      </c>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c r="BF67" s="32"/>
      <c r="BG67" s="32"/>
      <c r="BH67" s="32"/>
      <c r="BI67" s="32"/>
      <c r="BJ67" s="32"/>
      <c r="BK67" s="32"/>
      <c r="BL67" s="32"/>
      <c r="BM67" s="32"/>
      <c r="BN67" s="32"/>
      <c r="BO67" s="32"/>
      <c r="BP67" s="32"/>
      <c r="BQ67" s="32"/>
      <c r="BR67" s="32"/>
      <c r="BS67" s="32"/>
      <c r="BT67" s="32"/>
      <c r="BU67" s="32"/>
      <c r="BV67" s="32"/>
      <c r="BW67" s="32"/>
      <c r="BX67" s="32"/>
      <c r="BY67" s="32"/>
      <c r="BZ67" s="32"/>
      <c r="CA67" s="32"/>
      <c r="CB67" s="32"/>
      <c r="CC67" s="32"/>
      <c r="CD67" s="32"/>
      <c r="CE67" s="32"/>
      <c r="CF67" s="32"/>
      <c r="CG67" s="32"/>
      <c r="CH67" s="32"/>
      <c r="CI67" s="32"/>
      <c r="CJ67" s="32"/>
      <c r="CK67" s="32"/>
      <c r="CL67" s="32"/>
      <c r="CM67" s="32"/>
      <c r="CN67" s="32"/>
      <c r="CO67" s="32"/>
      <c r="CP67" s="32"/>
      <c r="CQ67" s="32"/>
      <c r="CR67" s="32"/>
      <c r="CS67" s="32"/>
      <c r="CT67" s="32"/>
      <c r="CU67" s="32"/>
      <c r="CV67" s="32"/>
      <c r="CW67" s="32"/>
      <c r="CX67" s="32"/>
      <c r="CY67" s="32"/>
      <c r="CZ67" s="32"/>
      <c r="DA67" s="32"/>
      <c r="DB67" s="32"/>
      <c r="DC67" s="32"/>
      <c r="DD67" s="32"/>
      <c r="DE67" s="32"/>
      <c r="DF67" s="32"/>
      <c r="DG67" s="32"/>
      <c r="DH67" s="32"/>
      <c r="DI67" s="32"/>
      <c r="DJ67" s="32"/>
      <c r="DK67" s="32"/>
      <c r="DL67" s="32"/>
      <c r="DM67" s="32"/>
      <c r="DN67" s="32"/>
    </row>
    <row r="68" spans="1:118" s="33" customFormat="1" ht="63.75" x14ac:dyDescent="0.25">
      <c r="A68" s="2" t="s">
        <v>644</v>
      </c>
      <c r="B68" s="3" t="s">
        <v>598</v>
      </c>
      <c r="C68" s="2" t="s">
        <v>164</v>
      </c>
      <c r="D68" s="34">
        <v>3400</v>
      </c>
      <c r="E68" s="4"/>
      <c r="F68" s="4">
        <f t="shared" si="2"/>
        <v>0</v>
      </c>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c r="BF68" s="32"/>
      <c r="BG68" s="32"/>
      <c r="BH68" s="32"/>
      <c r="BI68" s="32"/>
      <c r="BJ68" s="32"/>
      <c r="BK68" s="32"/>
      <c r="BL68" s="32"/>
      <c r="BM68" s="32"/>
      <c r="BN68" s="32"/>
      <c r="BO68" s="32"/>
      <c r="BP68" s="32"/>
      <c r="BQ68" s="32"/>
      <c r="BR68" s="32"/>
      <c r="BS68" s="32"/>
      <c r="BT68" s="32"/>
      <c r="BU68" s="32"/>
      <c r="BV68" s="32"/>
      <c r="BW68" s="32"/>
      <c r="BX68" s="32"/>
      <c r="BY68" s="32"/>
      <c r="BZ68" s="32"/>
      <c r="CA68" s="32"/>
      <c r="CB68" s="32"/>
      <c r="CC68" s="32"/>
      <c r="CD68" s="32"/>
      <c r="CE68" s="32"/>
      <c r="CF68" s="32"/>
      <c r="CG68" s="32"/>
      <c r="CH68" s="32"/>
      <c r="CI68" s="32"/>
      <c r="CJ68" s="32"/>
      <c r="CK68" s="32"/>
      <c r="CL68" s="32"/>
      <c r="CM68" s="32"/>
      <c r="CN68" s="32"/>
      <c r="CO68" s="32"/>
      <c r="CP68" s="32"/>
      <c r="CQ68" s="32"/>
      <c r="CR68" s="32"/>
      <c r="CS68" s="32"/>
      <c r="CT68" s="32"/>
      <c r="CU68" s="32"/>
      <c r="CV68" s="32"/>
      <c r="CW68" s="32"/>
      <c r="CX68" s="32"/>
      <c r="CY68" s="32"/>
      <c r="CZ68" s="32"/>
      <c r="DA68" s="32"/>
      <c r="DB68" s="32"/>
      <c r="DC68" s="32"/>
      <c r="DD68" s="32"/>
      <c r="DE68" s="32"/>
      <c r="DF68" s="32"/>
      <c r="DG68" s="32"/>
      <c r="DH68" s="32"/>
      <c r="DI68" s="32"/>
      <c r="DJ68" s="32"/>
      <c r="DK68" s="32"/>
      <c r="DL68" s="32"/>
      <c r="DM68" s="32"/>
      <c r="DN68" s="32"/>
    </row>
    <row r="69" spans="1:118" s="33" customFormat="1" ht="63.75" x14ac:dyDescent="0.25">
      <c r="A69" s="2" t="s">
        <v>11</v>
      </c>
      <c r="B69" s="3" t="s">
        <v>599</v>
      </c>
      <c r="C69" s="2" t="s">
        <v>164</v>
      </c>
      <c r="D69" s="34">
        <v>100</v>
      </c>
      <c r="E69" s="4"/>
      <c r="F69" s="4">
        <f t="shared" si="2"/>
        <v>0</v>
      </c>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c r="BF69" s="32"/>
      <c r="BG69" s="32"/>
      <c r="BH69" s="32"/>
      <c r="BI69" s="32"/>
      <c r="BJ69" s="32"/>
      <c r="BK69" s="32"/>
      <c r="BL69" s="32"/>
      <c r="BM69" s="32"/>
      <c r="BN69" s="32"/>
      <c r="BO69" s="32"/>
      <c r="BP69" s="32"/>
      <c r="BQ69" s="32"/>
      <c r="BR69" s="32"/>
      <c r="BS69" s="32"/>
      <c r="BT69" s="32"/>
      <c r="BU69" s="32"/>
      <c r="BV69" s="32"/>
      <c r="BW69" s="32"/>
      <c r="BX69" s="32"/>
      <c r="BY69" s="32"/>
      <c r="BZ69" s="32"/>
      <c r="CA69" s="32"/>
      <c r="CB69" s="32"/>
      <c r="CC69" s="32"/>
      <c r="CD69" s="32"/>
      <c r="CE69" s="32"/>
      <c r="CF69" s="32"/>
      <c r="CG69" s="32"/>
      <c r="CH69" s="32"/>
      <c r="CI69" s="32"/>
      <c r="CJ69" s="32"/>
      <c r="CK69" s="32"/>
      <c r="CL69" s="32"/>
      <c r="CM69" s="32"/>
      <c r="CN69" s="32"/>
      <c r="CO69" s="32"/>
      <c r="CP69" s="32"/>
      <c r="CQ69" s="32"/>
      <c r="CR69" s="32"/>
      <c r="CS69" s="32"/>
      <c r="CT69" s="32"/>
      <c r="CU69" s="32"/>
      <c r="CV69" s="32"/>
      <c r="CW69" s="32"/>
      <c r="CX69" s="32"/>
      <c r="CY69" s="32"/>
      <c r="CZ69" s="32"/>
      <c r="DA69" s="32"/>
      <c r="DB69" s="32"/>
      <c r="DC69" s="32"/>
      <c r="DD69" s="32"/>
      <c r="DE69" s="32"/>
      <c r="DF69" s="32"/>
      <c r="DG69" s="32"/>
      <c r="DH69" s="32"/>
      <c r="DI69" s="32"/>
      <c r="DJ69" s="32"/>
      <c r="DK69" s="32"/>
      <c r="DL69" s="32"/>
      <c r="DM69" s="32"/>
      <c r="DN69" s="32"/>
    </row>
    <row r="70" spans="1:118" s="33" customFormat="1" ht="63.75" x14ac:dyDescent="0.25">
      <c r="A70" s="2" t="s">
        <v>12</v>
      </c>
      <c r="B70" s="3" t="s">
        <v>600</v>
      </c>
      <c r="C70" s="2" t="s">
        <v>164</v>
      </c>
      <c r="D70" s="34">
        <v>950</v>
      </c>
      <c r="E70" s="4"/>
      <c r="F70" s="4">
        <f t="shared" si="2"/>
        <v>0</v>
      </c>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row>
    <row r="71" spans="1:118" s="33" customFormat="1" ht="63.75" x14ac:dyDescent="0.25">
      <c r="A71" s="2" t="s">
        <v>13</v>
      </c>
      <c r="B71" s="3" t="s">
        <v>601</v>
      </c>
      <c r="C71" s="2" t="s">
        <v>164</v>
      </c>
      <c r="D71" s="34">
        <v>350</v>
      </c>
      <c r="E71" s="4"/>
      <c r="F71" s="4">
        <f t="shared" si="2"/>
        <v>0</v>
      </c>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row>
    <row r="72" spans="1:118" s="33" customFormat="1" ht="63.75" x14ac:dyDescent="0.25">
      <c r="A72" s="2" t="s">
        <v>101</v>
      </c>
      <c r="B72" s="3" t="s">
        <v>602</v>
      </c>
      <c r="C72" s="2" t="s">
        <v>164</v>
      </c>
      <c r="D72" s="34">
        <v>100</v>
      </c>
      <c r="E72" s="4"/>
      <c r="F72" s="4">
        <f t="shared" si="2"/>
        <v>0</v>
      </c>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row>
    <row r="73" spans="1:118" s="33" customFormat="1" ht="63.75" x14ac:dyDescent="0.25">
      <c r="A73" s="2" t="s">
        <v>14</v>
      </c>
      <c r="B73" s="3" t="s">
        <v>603</v>
      </c>
      <c r="C73" s="2" t="s">
        <v>164</v>
      </c>
      <c r="D73" s="34">
        <v>50</v>
      </c>
      <c r="E73" s="4"/>
      <c r="F73" s="4">
        <f t="shared" si="2"/>
        <v>0</v>
      </c>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row>
    <row r="74" spans="1:118" s="33" customFormat="1" ht="25.5" x14ac:dyDescent="0.25">
      <c r="A74" s="2" t="s">
        <v>15</v>
      </c>
      <c r="B74" s="3" t="s">
        <v>1234</v>
      </c>
      <c r="C74" s="2" t="s">
        <v>164</v>
      </c>
      <c r="D74" s="34">
        <v>27910</v>
      </c>
      <c r="E74" s="4"/>
      <c r="F74" s="4">
        <f t="shared" si="2"/>
        <v>0</v>
      </c>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row>
    <row r="75" spans="1:118" s="33" customFormat="1" x14ac:dyDescent="0.25">
      <c r="A75" s="2" t="s">
        <v>254</v>
      </c>
      <c r="B75" s="3" t="s">
        <v>608</v>
      </c>
      <c r="C75" s="2" t="s">
        <v>164</v>
      </c>
      <c r="D75" s="34">
        <v>27910</v>
      </c>
      <c r="E75" s="4"/>
      <c r="F75" s="4">
        <f t="shared" si="2"/>
        <v>0</v>
      </c>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row>
    <row r="76" spans="1:118" s="33" customFormat="1" x14ac:dyDescent="0.25">
      <c r="A76" s="2" t="s">
        <v>255</v>
      </c>
      <c r="B76" s="3" t="s">
        <v>251</v>
      </c>
      <c r="C76" s="2" t="s">
        <v>164</v>
      </c>
      <c r="D76" s="34">
        <v>16660</v>
      </c>
      <c r="E76" s="4"/>
      <c r="F76" s="4">
        <f t="shared" si="2"/>
        <v>0</v>
      </c>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row>
    <row r="77" spans="1:118" s="33" customFormat="1" ht="25.5" x14ac:dyDescent="0.25">
      <c r="A77" s="2" t="s">
        <v>256</v>
      </c>
      <c r="B77" s="3" t="s">
        <v>96</v>
      </c>
      <c r="C77" s="2" t="s">
        <v>164</v>
      </c>
      <c r="D77" s="34">
        <v>16660</v>
      </c>
      <c r="E77" s="4"/>
      <c r="F77" s="4">
        <f t="shared" si="2"/>
        <v>0</v>
      </c>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row>
    <row r="78" spans="1:118" s="33" customFormat="1" ht="25.5" x14ac:dyDescent="0.25">
      <c r="A78" s="2" t="s">
        <v>257</v>
      </c>
      <c r="B78" s="3" t="s">
        <v>609</v>
      </c>
      <c r="C78" s="2" t="s">
        <v>165</v>
      </c>
      <c r="D78" s="34">
        <v>7000</v>
      </c>
      <c r="E78" s="4"/>
      <c r="F78" s="4">
        <f t="shared" si="2"/>
        <v>0</v>
      </c>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row>
    <row r="79" spans="1:118" s="33" customFormat="1" ht="25.5" x14ac:dyDescent="0.25">
      <c r="A79" s="2" t="s">
        <v>258</v>
      </c>
      <c r="B79" s="3" t="s">
        <v>97</v>
      </c>
      <c r="C79" s="2" t="s">
        <v>164</v>
      </c>
      <c r="D79" s="34">
        <v>34030</v>
      </c>
      <c r="E79" s="4"/>
      <c r="F79" s="4">
        <f t="shared" si="2"/>
        <v>0</v>
      </c>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row>
    <row r="80" spans="1:118" s="33" customFormat="1" ht="25.5" x14ac:dyDescent="0.25">
      <c r="A80" s="2" t="s">
        <v>259</v>
      </c>
      <c r="B80" s="3" t="s">
        <v>610</v>
      </c>
      <c r="C80" s="2" t="s">
        <v>170</v>
      </c>
      <c r="D80" s="34">
        <v>121804.29</v>
      </c>
      <c r="E80" s="4"/>
      <c r="F80" s="4">
        <f t="shared" si="2"/>
        <v>0</v>
      </c>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row>
    <row r="81" spans="1:118" s="33" customFormat="1" x14ac:dyDescent="0.25">
      <c r="A81" s="2" t="s">
        <v>260</v>
      </c>
      <c r="B81" s="3" t="s">
        <v>611</v>
      </c>
      <c r="C81" s="2" t="s">
        <v>170</v>
      </c>
      <c r="D81" s="34">
        <v>162405.71</v>
      </c>
      <c r="E81" s="4"/>
      <c r="F81" s="4">
        <f t="shared" si="2"/>
        <v>0</v>
      </c>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c r="BF81" s="32"/>
      <c r="BG81" s="32"/>
      <c r="BH81" s="32"/>
      <c r="BI81" s="32"/>
      <c r="BJ81" s="32"/>
      <c r="BK81" s="32"/>
      <c r="BL81" s="32"/>
      <c r="BM81" s="32"/>
      <c r="BN81" s="32"/>
      <c r="BO81" s="32"/>
      <c r="BP81" s="32"/>
      <c r="BQ81" s="32"/>
      <c r="BR81" s="32"/>
      <c r="BS81" s="32"/>
      <c r="BT81" s="32"/>
      <c r="BU81" s="32"/>
      <c r="BV81" s="32"/>
      <c r="BW81" s="32"/>
      <c r="BX81" s="32"/>
      <c r="BY81" s="32"/>
      <c r="BZ81" s="32"/>
      <c r="CA81" s="32"/>
      <c r="CB81" s="32"/>
      <c r="CC81" s="32"/>
      <c r="CD81" s="32"/>
      <c r="CE81" s="32"/>
      <c r="CF81" s="32"/>
      <c r="CG81" s="32"/>
      <c r="CH81" s="32"/>
      <c r="CI81" s="32"/>
      <c r="CJ81" s="32"/>
      <c r="CK81" s="32"/>
      <c r="CL81" s="32"/>
      <c r="CM81" s="32"/>
      <c r="CN81" s="32"/>
      <c r="CO81" s="32"/>
      <c r="CP81" s="32"/>
      <c r="CQ81" s="32"/>
      <c r="CR81" s="32"/>
      <c r="CS81" s="32"/>
      <c r="CT81" s="32"/>
      <c r="CU81" s="32"/>
      <c r="CV81" s="32"/>
      <c r="CW81" s="32"/>
      <c r="CX81" s="32"/>
      <c r="CY81" s="32"/>
      <c r="CZ81" s="32"/>
      <c r="DA81" s="32"/>
      <c r="DB81" s="32"/>
      <c r="DC81" s="32"/>
      <c r="DD81" s="32"/>
      <c r="DE81" s="32"/>
      <c r="DF81" s="32"/>
      <c r="DG81" s="32"/>
      <c r="DH81" s="32"/>
      <c r="DI81" s="32"/>
      <c r="DJ81" s="32"/>
      <c r="DK81" s="32"/>
      <c r="DL81" s="32"/>
      <c r="DM81" s="32"/>
      <c r="DN81" s="32"/>
    </row>
    <row r="82" spans="1:118" s="33" customFormat="1" ht="25.5" x14ac:dyDescent="0.25">
      <c r="A82" s="2" t="s">
        <v>261</v>
      </c>
      <c r="B82" s="3" t="s">
        <v>565</v>
      </c>
      <c r="C82" s="2" t="s">
        <v>165</v>
      </c>
      <c r="D82" s="34">
        <v>12000</v>
      </c>
      <c r="E82" s="4"/>
      <c r="F82" s="4">
        <f t="shared" si="2"/>
        <v>0</v>
      </c>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32"/>
      <c r="DH82" s="32"/>
      <c r="DI82" s="32"/>
      <c r="DJ82" s="32"/>
      <c r="DK82" s="32"/>
      <c r="DL82" s="32"/>
      <c r="DM82" s="32"/>
      <c r="DN82" s="32"/>
    </row>
    <row r="83" spans="1:118" s="33" customFormat="1" ht="25.5" x14ac:dyDescent="0.25">
      <c r="A83" s="2" t="s">
        <v>262</v>
      </c>
      <c r="B83" s="3" t="s">
        <v>613</v>
      </c>
      <c r="C83" s="2" t="s">
        <v>165</v>
      </c>
      <c r="D83" s="34">
        <v>5500</v>
      </c>
      <c r="E83" s="4"/>
      <c r="F83" s="4">
        <f t="shared" si="2"/>
        <v>0</v>
      </c>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32"/>
      <c r="DH83" s="32"/>
      <c r="DI83" s="32"/>
      <c r="DJ83" s="32"/>
      <c r="DK83" s="32"/>
      <c r="DL83" s="32"/>
      <c r="DM83" s="32"/>
      <c r="DN83" s="32"/>
    </row>
    <row r="84" spans="1:118" s="33" customFormat="1" x14ac:dyDescent="0.25">
      <c r="A84" s="2" t="s">
        <v>263</v>
      </c>
      <c r="B84" s="3" t="s">
        <v>614</v>
      </c>
      <c r="C84" s="2" t="s">
        <v>165</v>
      </c>
      <c r="D84" s="34">
        <v>900</v>
      </c>
      <c r="E84" s="4"/>
      <c r="F84" s="4">
        <f t="shared" si="2"/>
        <v>0</v>
      </c>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32"/>
      <c r="DH84" s="32"/>
      <c r="DI84" s="32"/>
      <c r="DJ84" s="32"/>
      <c r="DK84" s="32"/>
      <c r="DL84" s="32"/>
      <c r="DM84" s="32"/>
      <c r="DN84" s="32"/>
    </row>
    <row r="85" spans="1:118" s="33" customFormat="1" x14ac:dyDescent="0.25">
      <c r="A85" s="2" t="s">
        <v>264</v>
      </c>
      <c r="B85" s="3" t="s">
        <v>615</v>
      </c>
      <c r="C85" s="2" t="s">
        <v>165</v>
      </c>
      <c r="D85" s="34">
        <v>3000</v>
      </c>
      <c r="E85" s="4"/>
      <c r="F85" s="4">
        <f t="shared" si="2"/>
        <v>0</v>
      </c>
      <c r="G85" s="32"/>
      <c r="H85" s="32"/>
      <c r="I85" s="32"/>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c r="BF85" s="32"/>
      <c r="BG85" s="32"/>
      <c r="BH85" s="32"/>
      <c r="BI85" s="32"/>
      <c r="BJ85" s="32"/>
      <c r="BK85" s="32"/>
      <c r="BL85" s="32"/>
      <c r="BM85" s="32"/>
      <c r="BN85" s="32"/>
      <c r="BO85" s="32"/>
      <c r="BP85" s="32"/>
      <c r="BQ85" s="32"/>
      <c r="BR85" s="32"/>
      <c r="BS85" s="32"/>
      <c r="BT85" s="32"/>
      <c r="BU85" s="32"/>
      <c r="BV85" s="32"/>
      <c r="BW85" s="32"/>
      <c r="BX85" s="32"/>
      <c r="BY85" s="32"/>
      <c r="BZ85" s="32"/>
      <c r="CA85" s="32"/>
      <c r="CB85" s="32"/>
      <c r="CC85" s="32"/>
      <c r="CD85" s="32"/>
      <c r="CE85" s="32"/>
      <c r="CF85" s="32"/>
      <c r="CG85" s="32"/>
      <c r="CH85" s="32"/>
      <c r="CI85" s="32"/>
      <c r="CJ85" s="32"/>
      <c r="CK85" s="32"/>
      <c r="CL85" s="32"/>
      <c r="CM85" s="32"/>
      <c r="CN85" s="32"/>
      <c r="CO85" s="32"/>
      <c r="CP85" s="32"/>
      <c r="CQ85" s="32"/>
      <c r="CR85" s="32"/>
      <c r="CS85" s="32"/>
      <c r="CT85" s="32"/>
      <c r="CU85" s="32"/>
      <c r="CV85" s="32"/>
      <c r="CW85" s="32"/>
      <c r="CX85" s="32"/>
      <c r="CY85" s="32"/>
      <c r="CZ85" s="32"/>
      <c r="DA85" s="32"/>
      <c r="DB85" s="32"/>
      <c r="DC85" s="32"/>
      <c r="DD85" s="32"/>
      <c r="DE85" s="32"/>
      <c r="DF85" s="32"/>
      <c r="DG85" s="32"/>
      <c r="DH85" s="32"/>
      <c r="DI85" s="32"/>
      <c r="DJ85" s="32"/>
      <c r="DK85" s="32"/>
      <c r="DL85" s="32"/>
      <c r="DM85" s="32"/>
      <c r="DN85" s="32"/>
    </row>
    <row r="86" spans="1:118" s="33" customFormat="1" x14ac:dyDescent="0.25">
      <c r="A86" s="2" t="s">
        <v>265</v>
      </c>
      <c r="B86" s="3" t="s">
        <v>616</v>
      </c>
      <c r="C86" s="2" t="s">
        <v>165</v>
      </c>
      <c r="D86" s="34">
        <v>1550</v>
      </c>
      <c r="E86" s="4"/>
      <c r="F86" s="4">
        <f t="shared" si="2"/>
        <v>0</v>
      </c>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c r="BV86" s="32"/>
      <c r="BW86" s="32"/>
      <c r="BX86" s="32"/>
      <c r="BY86" s="32"/>
      <c r="BZ86" s="32"/>
      <c r="CA86" s="32"/>
      <c r="CB86" s="32"/>
      <c r="CC86" s="32"/>
      <c r="CD86" s="32"/>
      <c r="CE86" s="32"/>
      <c r="CF86" s="32"/>
      <c r="CG86" s="32"/>
      <c r="CH86" s="32"/>
      <c r="CI86" s="32"/>
      <c r="CJ86" s="32"/>
      <c r="CK86" s="32"/>
      <c r="CL86" s="32"/>
      <c r="CM86" s="32"/>
      <c r="CN86" s="32"/>
      <c r="CO86" s="32"/>
      <c r="CP86" s="32"/>
      <c r="CQ86" s="32"/>
      <c r="CR86" s="32"/>
      <c r="CS86" s="32"/>
      <c r="CT86" s="32"/>
      <c r="CU86" s="32"/>
      <c r="CV86" s="32"/>
      <c r="CW86" s="32"/>
      <c r="CX86" s="32"/>
      <c r="CY86" s="32"/>
      <c r="CZ86" s="32"/>
      <c r="DA86" s="32"/>
      <c r="DB86" s="32"/>
      <c r="DC86" s="32"/>
      <c r="DD86" s="32"/>
      <c r="DE86" s="32"/>
      <c r="DF86" s="32"/>
      <c r="DG86" s="32"/>
      <c r="DH86" s="32"/>
      <c r="DI86" s="32"/>
      <c r="DJ86" s="32"/>
      <c r="DK86" s="32"/>
      <c r="DL86" s="32"/>
      <c r="DM86" s="32"/>
      <c r="DN86" s="32"/>
    </row>
    <row r="87" spans="1:118" s="33" customFormat="1" ht="38.25" x14ac:dyDescent="0.25">
      <c r="A87" s="2" t="s">
        <v>266</v>
      </c>
      <c r="B87" s="3" t="s">
        <v>617</v>
      </c>
      <c r="C87" s="2" t="s">
        <v>165</v>
      </c>
      <c r="D87" s="34">
        <v>2000</v>
      </c>
      <c r="E87" s="4"/>
      <c r="F87" s="4">
        <f t="shared" si="2"/>
        <v>0</v>
      </c>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c r="BF87" s="32"/>
      <c r="BG87" s="32"/>
      <c r="BH87" s="32"/>
      <c r="BI87" s="32"/>
      <c r="BJ87" s="32"/>
      <c r="BK87" s="32"/>
      <c r="BL87" s="32"/>
      <c r="BM87" s="32"/>
      <c r="BN87" s="32"/>
      <c r="BO87" s="32"/>
      <c r="BP87" s="32"/>
      <c r="BQ87" s="32"/>
      <c r="BR87" s="32"/>
      <c r="BS87" s="32"/>
      <c r="BT87" s="32"/>
      <c r="BU87" s="32"/>
      <c r="BV87" s="32"/>
      <c r="BW87" s="32"/>
      <c r="BX87" s="32"/>
      <c r="BY87" s="32"/>
      <c r="BZ87" s="32"/>
      <c r="CA87" s="32"/>
      <c r="CB87" s="32"/>
      <c r="CC87" s="32"/>
      <c r="CD87" s="32"/>
      <c r="CE87" s="32"/>
      <c r="CF87" s="32"/>
      <c r="CG87" s="32"/>
      <c r="CH87" s="32"/>
      <c r="CI87" s="32"/>
      <c r="CJ87" s="32"/>
      <c r="CK87" s="32"/>
      <c r="CL87" s="32"/>
      <c r="CM87" s="32"/>
      <c r="CN87" s="32"/>
      <c r="CO87" s="32"/>
      <c r="CP87" s="32"/>
      <c r="CQ87" s="32"/>
      <c r="CR87" s="32"/>
      <c r="CS87" s="32"/>
      <c r="CT87" s="32"/>
      <c r="CU87" s="32"/>
      <c r="CV87" s="32"/>
      <c r="CW87" s="32"/>
      <c r="CX87" s="32"/>
      <c r="CY87" s="32"/>
      <c r="CZ87" s="32"/>
      <c r="DA87" s="32"/>
      <c r="DB87" s="32"/>
      <c r="DC87" s="32"/>
      <c r="DD87" s="32"/>
      <c r="DE87" s="32"/>
      <c r="DF87" s="32"/>
      <c r="DG87" s="32"/>
      <c r="DH87" s="32"/>
      <c r="DI87" s="32"/>
      <c r="DJ87" s="32"/>
      <c r="DK87" s="32"/>
      <c r="DL87" s="32"/>
      <c r="DM87" s="32"/>
      <c r="DN87" s="32"/>
    </row>
    <row r="88" spans="1:118" s="33" customFormat="1" x14ac:dyDescent="0.25">
      <c r="A88" s="2" t="s">
        <v>645</v>
      </c>
      <c r="B88" s="3" t="s">
        <v>92</v>
      </c>
      <c r="C88" s="2" t="s">
        <v>566</v>
      </c>
      <c r="D88" s="34">
        <v>600</v>
      </c>
      <c r="E88" s="4"/>
      <c r="F88" s="4">
        <f t="shared" si="2"/>
        <v>0</v>
      </c>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c r="BF88" s="32"/>
      <c r="BG88" s="32"/>
      <c r="BH88" s="32"/>
      <c r="BI88" s="32"/>
      <c r="BJ88" s="32"/>
      <c r="BK88" s="32"/>
      <c r="BL88" s="32"/>
      <c r="BM88" s="32"/>
      <c r="BN88" s="32"/>
      <c r="BO88" s="32"/>
      <c r="BP88" s="32"/>
      <c r="BQ88" s="32"/>
      <c r="BR88" s="32"/>
      <c r="BS88" s="32"/>
      <c r="BT88" s="32"/>
      <c r="BU88" s="32"/>
      <c r="BV88" s="32"/>
      <c r="BW88" s="32"/>
      <c r="BX88" s="32"/>
      <c r="BY88" s="32"/>
      <c r="BZ88" s="32"/>
      <c r="CA88" s="32"/>
      <c r="CB88" s="32"/>
      <c r="CC88" s="32"/>
      <c r="CD88" s="32"/>
      <c r="CE88" s="32"/>
      <c r="CF88" s="32"/>
      <c r="CG88" s="32"/>
      <c r="CH88" s="32"/>
      <c r="CI88" s="32"/>
      <c r="CJ88" s="32"/>
      <c r="CK88" s="32"/>
      <c r="CL88" s="32"/>
      <c r="CM88" s="32"/>
      <c r="CN88" s="32"/>
      <c r="CO88" s="32"/>
      <c r="CP88" s="32"/>
      <c r="CQ88" s="32"/>
      <c r="CR88" s="32"/>
      <c r="CS88" s="32"/>
      <c r="CT88" s="32"/>
      <c r="CU88" s="32"/>
      <c r="CV88" s="32"/>
      <c r="CW88" s="32"/>
      <c r="CX88" s="32"/>
      <c r="CY88" s="32"/>
      <c r="CZ88" s="32"/>
      <c r="DA88" s="32"/>
      <c r="DB88" s="32"/>
      <c r="DC88" s="32"/>
      <c r="DD88" s="32"/>
      <c r="DE88" s="32"/>
      <c r="DF88" s="32"/>
      <c r="DG88" s="32"/>
      <c r="DH88" s="32"/>
      <c r="DI88" s="32"/>
      <c r="DJ88" s="32"/>
      <c r="DK88" s="32"/>
      <c r="DL88" s="32"/>
      <c r="DM88" s="32"/>
      <c r="DN88" s="32"/>
    </row>
    <row r="89" spans="1:118" s="33" customFormat="1" x14ac:dyDescent="0.25">
      <c r="A89" s="2" t="s">
        <v>267</v>
      </c>
      <c r="B89" s="3" t="s">
        <v>618</v>
      </c>
      <c r="C89" s="2" t="s">
        <v>164</v>
      </c>
      <c r="D89" s="34">
        <v>200</v>
      </c>
      <c r="E89" s="4"/>
      <c r="F89" s="4">
        <f t="shared" si="2"/>
        <v>0</v>
      </c>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c r="BF89" s="32"/>
      <c r="BG89" s="32"/>
      <c r="BH89" s="32"/>
      <c r="BI89" s="32"/>
      <c r="BJ89" s="32"/>
      <c r="BK89" s="32"/>
      <c r="BL89" s="32"/>
      <c r="BM89" s="32"/>
      <c r="BN89" s="32"/>
      <c r="BO89" s="32"/>
      <c r="BP89" s="32"/>
      <c r="BQ89" s="32"/>
      <c r="BR89" s="32"/>
      <c r="BS89" s="32"/>
      <c r="BT89" s="32"/>
      <c r="BU89" s="32"/>
      <c r="BV89" s="32"/>
      <c r="BW89" s="32"/>
      <c r="BX89" s="32"/>
      <c r="BY89" s="32"/>
      <c r="BZ89" s="32"/>
      <c r="CA89" s="32"/>
      <c r="CB89" s="32"/>
      <c r="CC89" s="32"/>
      <c r="CD89" s="32"/>
      <c r="CE89" s="32"/>
      <c r="CF89" s="32"/>
      <c r="CG89" s="32"/>
      <c r="CH89" s="32"/>
      <c r="CI89" s="32"/>
      <c r="CJ89" s="32"/>
      <c r="CK89" s="32"/>
      <c r="CL89" s="32"/>
      <c r="CM89" s="32"/>
      <c r="CN89" s="32"/>
      <c r="CO89" s="32"/>
      <c r="CP89" s="32"/>
      <c r="CQ89" s="32"/>
      <c r="CR89" s="32"/>
      <c r="CS89" s="32"/>
      <c r="CT89" s="32"/>
      <c r="CU89" s="32"/>
      <c r="CV89" s="32"/>
      <c r="CW89" s="32"/>
      <c r="CX89" s="32"/>
      <c r="CY89" s="32"/>
      <c r="CZ89" s="32"/>
      <c r="DA89" s="32"/>
      <c r="DB89" s="32"/>
      <c r="DC89" s="32"/>
      <c r="DD89" s="32"/>
      <c r="DE89" s="32"/>
      <c r="DF89" s="32"/>
      <c r="DG89" s="32"/>
      <c r="DH89" s="32"/>
      <c r="DI89" s="32"/>
      <c r="DJ89" s="32"/>
      <c r="DK89" s="32"/>
      <c r="DL89" s="32"/>
      <c r="DM89" s="32"/>
      <c r="DN89" s="32"/>
    </row>
    <row r="90" spans="1:118" s="33" customFormat="1" x14ac:dyDescent="0.25">
      <c r="A90" s="2" t="s">
        <v>280</v>
      </c>
      <c r="B90" s="3" t="s">
        <v>249</v>
      </c>
      <c r="C90" s="2" t="s">
        <v>170</v>
      </c>
      <c r="D90" s="34">
        <v>654932.14</v>
      </c>
      <c r="E90" s="4"/>
      <c r="F90" s="4">
        <f t="shared" si="2"/>
        <v>0</v>
      </c>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2"/>
      <c r="BK90" s="32"/>
      <c r="BL90" s="32"/>
      <c r="BM90" s="32"/>
      <c r="BN90" s="32"/>
      <c r="BO90" s="32"/>
      <c r="BP90" s="32"/>
      <c r="BQ90" s="32"/>
      <c r="BR90" s="32"/>
      <c r="BS90" s="32"/>
      <c r="BT90" s="32"/>
      <c r="BU90" s="32"/>
      <c r="BV90" s="32"/>
      <c r="BW90" s="32"/>
      <c r="BX90" s="32"/>
      <c r="BY90" s="32"/>
      <c r="BZ90" s="32"/>
      <c r="CA90" s="32"/>
      <c r="CB90" s="32"/>
      <c r="CC90" s="32"/>
      <c r="CD90" s="32"/>
      <c r="CE90" s="32"/>
      <c r="CF90" s="32"/>
      <c r="CG90" s="32"/>
      <c r="CH90" s="32"/>
      <c r="CI90" s="32"/>
      <c r="CJ90" s="32"/>
      <c r="CK90" s="32"/>
      <c r="CL90" s="32"/>
      <c r="CM90" s="32"/>
      <c r="CN90" s="32"/>
      <c r="CO90" s="32"/>
      <c r="CP90" s="32"/>
      <c r="CQ90" s="32"/>
      <c r="CR90" s="32"/>
      <c r="CS90" s="32"/>
      <c r="CT90" s="32"/>
      <c r="CU90" s="32"/>
      <c r="CV90" s="32"/>
      <c r="CW90" s="32"/>
      <c r="CX90" s="32"/>
      <c r="CY90" s="32"/>
      <c r="CZ90" s="32"/>
      <c r="DA90" s="32"/>
      <c r="DB90" s="32"/>
      <c r="DC90" s="32"/>
      <c r="DD90" s="32"/>
      <c r="DE90" s="32"/>
      <c r="DF90" s="32"/>
      <c r="DG90" s="32"/>
      <c r="DH90" s="32"/>
      <c r="DI90" s="32"/>
      <c r="DJ90" s="32"/>
      <c r="DK90" s="32"/>
      <c r="DL90" s="32"/>
      <c r="DM90" s="32"/>
      <c r="DN90" s="32"/>
    </row>
    <row r="91" spans="1:118" s="33" customFormat="1" x14ac:dyDescent="0.25">
      <c r="A91" s="2" t="s">
        <v>557</v>
      </c>
      <c r="B91" s="3" t="s">
        <v>282</v>
      </c>
      <c r="C91" s="2" t="s">
        <v>170</v>
      </c>
      <c r="D91" s="34">
        <v>366300</v>
      </c>
      <c r="E91" s="4"/>
      <c r="F91" s="4">
        <f t="shared" si="2"/>
        <v>0</v>
      </c>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2"/>
      <c r="BK91" s="32"/>
      <c r="BL91" s="32"/>
      <c r="BM91" s="32"/>
      <c r="BN91" s="32"/>
      <c r="BO91" s="32"/>
      <c r="BP91" s="32"/>
      <c r="BQ91" s="32"/>
      <c r="BR91" s="32"/>
      <c r="BS91" s="32"/>
      <c r="BT91" s="32"/>
      <c r="BU91" s="32"/>
      <c r="BV91" s="32"/>
      <c r="BW91" s="32"/>
      <c r="BX91" s="32"/>
      <c r="BY91" s="32"/>
      <c r="BZ91" s="32"/>
      <c r="CA91" s="32"/>
      <c r="CB91" s="32"/>
      <c r="CC91" s="32"/>
      <c r="CD91" s="32"/>
      <c r="CE91" s="32"/>
      <c r="CF91" s="32"/>
      <c r="CG91" s="32"/>
      <c r="CH91" s="32"/>
      <c r="CI91" s="32"/>
      <c r="CJ91" s="32"/>
      <c r="CK91" s="32"/>
      <c r="CL91" s="32"/>
      <c r="CM91" s="32"/>
      <c r="CN91" s="32"/>
      <c r="CO91" s="32"/>
      <c r="CP91" s="32"/>
      <c r="CQ91" s="32"/>
      <c r="CR91" s="32"/>
      <c r="CS91" s="32"/>
      <c r="CT91" s="32"/>
      <c r="CU91" s="32"/>
      <c r="CV91" s="32"/>
      <c r="CW91" s="32"/>
      <c r="CX91" s="32"/>
      <c r="CY91" s="32"/>
      <c r="CZ91" s="32"/>
      <c r="DA91" s="32"/>
      <c r="DB91" s="32"/>
      <c r="DC91" s="32"/>
      <c r="DD91" s="32"/>
      <c r="DE91" s="32"/>
      <c r="DF91" s="32"/>
      <c r="DG91" s="32"/>
      <c r="DH91" s="32"/>
      <c r="DI91" s="32"/>
      <c r="DJ91" s="32"/>
      <c r="DK91" s="32"/>
      <c r="DL91" s="32"/>
      <c r="DM91" s="32"/>
      <c r="DN91" s="32"/>
    </row>
    <row r="92" spans="1:118" s="33" customFormat="1" ht="25.5" x14ac:dyDescent="0.25">
      <c r="A92" s="2" t="s">
        <v>646</v>
      </c>
      <c r="B92" s="3" t="s">
        <v>622</v>
      </c>
      <c r="C92" s="1" t="s">
        <v>583</v>
      </c>
      <c r="D92" s="34">
        <v>180</v>
      </c>
      <c r="E92" s="4"/>
      <c r="F92" s="4">
        <f t="shared" si="2"/>
        <v>0</v>
      </c>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2"/>
      <c r="BK92" s="32"/>
      <c r="BL92" s="32"/>
      <c r="BM92" s="32"/>
      <c r="BN92" s="32"/>
      <c r="BO92" s="32"/>
      <c r="BP92" s="32"/>
      <c r="BQ92" s="32"/>
      <c r="BR92" s="32"/>
      <c r="BS92" s="32"/>
      <c r="BT92" s="32"/>
      <c r="BU92" s="32"/>
      <c r="BV92" s="32"/>
      <c r="BW92" s="32"/>
      <c r="BX92" s="32"/>
      <c r="BY92" s="32"/>
      <c r="BZ92" s="32"/>
      <c r="CA92" s="32"/>
      <c r="CB92" s="32"/>
      <c r="CC92" s="32"/>
      <c r="CD92" s="32"/>
      <c r="CE92" s="32"/>
      <c r="CF92" s="32"/>
      <c r="CG92" s="32"/>
      <c r="CH92" s="32"/>
      <c r="CI92" s="32"/>
      <c r="CJ92" s="32"/>
      <c r="CK92" s="32"/>
      <c r="CL92" s="32"/>
      <c r="CM92" s="32"/>
      <c r="CN92" s="32"/>
      <c r="CO92" s="32"/>
      <c r="CP92" s="32"/>
      <c r="CQ92" s="32"/>
      <c r="CR92" s="32"/>
      <c r="CS92" s="32"/>
      <c r="CT92" s="32"/>
      <c r="CU92" s="32"/>
      <c r="CV92" s="32"/>
      <c r="CW92" s="32"/>
      <c r="CX92" s="32"/>
      <c r="CY92" s="32"/>
      <c r="CZ92" s="32"/>
      <c r="DA92" s="32"/>
      <c r="DB92" s="32"/>
      <c r="DC92" s="32"/>
      <c r="DD92" s="32"/>
      <c r="DE92" s="32"/>
      <c r="DF92" s="32"/>
      <c r="DG92" s="32"/>
      <c r="DH92" s="32"/>
      <c r="DI92" s="32"/>
      <c r="DJ92" s="32"/>
      <c r="DK92" s="32"/>
      <c r="DL92" s="32"/>
      <c r="DM92" s="32"/>
      <c r="DN92" s="32"/>
    </row>
    <row r="93" spans="1:118" s="47" customFormat="1" ht="25.5" x14ac:dyDescent="0.25">
      <c r="A93" s="2" t="s">
        <v>569</v>
      </c>
      <c r="B93" s="3" t="s">
        <v>225</v>
      </c>
      <c r="C93" s="2" t="s">
        <v>167</v>
      </c>
      <c r="D93" s="34">
        <v>100</v>
      </c>
      <c r="E93" s="4"/>
      <c r="F93" s="4">
        <f t="shared" si="2"/>
        <v>0</v>
      </c>
      <c r="G93" s="46"/>
      <c r="H93" s="46"/>
      <c r="I93" s="46"/>
      <c r="J93" s="46"/>
      <c r="K93" s="46"/>
      <c r="L93" s="46"/>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row>
    <row r="94" spans="1:118" s="33" customFormat="1" ht="38.25" x14ac:dyDescent="0.25">
      <c r="A94" s="2" t="s">
        <v>647</v>
      </c>
      <c r="B94" s="3" t="s">
        <v>250</v>
      </c>
      <c r="C94" s="1" t="s">
        <v>583</v>
      </c>
      <c r="D94" s="34">
        <v>15</v>
      </c>
      <c r="E94" s="4"/>
      <c r="F94" s="4">
        <f t="shared" si="2"/>
        <v>0</v>
      </c>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c r="CC94" s="32"/>
      <c r="CD94" s="32"/>
      <c r="CE94" s="32"/>
      <c r="CF94" s="32"/>
      <c r="CG94" s="32"/>
      <c r="CH94" s="32"/>
      <c r="CI94" s="32"/>
      <c r="CJ94" s="32"/>
      <c r="CK94" s="32"/>
      <c r="CL94" s="32"/>
      <c r="CM94" s="32"/>
      <c r="CN94" s="32"/>
      <c r="CO94" s="32"/>
      <c r="CP94" s="32"/>
      <c r="CQ94" s="32"/>
      <c r="CR94" s="32"/>
      <c r="CS94" s="32"/>
      <c r="CT94" s="32"/>
      <c r="CU94" s="32"/>
      <c r="CV94" s="32"/>
      <c r="CW94" s="32"/>
      <c r="CX94" s="32"/>
      <c r="CY94" s="32"/>
      <c r="CZ94" s="32"/>
      <c r="DA94" s="32"/>
      <c r="DB94" s="32"/>
      <c r="DC94" s="32"/>
      <c r="DD94" s="32"/>
      <c r="DE94" s="32"/>
      <c r="DF94" s="32"/>
      <c r="DG94" s="32"/>
      <c r="DH94" s="32"/>
      <c r="DI94" s="32"/>
      <c r="DJ94" s="32"/>
      <c r="DK94" s="32"/>
      <c r="DL94" s="32"/>
      <c r="DM94" s="32"/>
      <c r="DN94" s="32"/>
    </row>
    <row r="95" spans="1:118" s="36" customFormat="1" ht="25.5" x14ac:dyDescent="0.25">
      <c r="A95" s="2" t="s">
        <v>648</v>
      </c>
      <c r="B95" s="3" t="s">
        <v>224</v>
      </c>
      <c r="C95" s="2" t="s">
        <v>167</v>
      </c>
      <c r="D95" s="34">
        <v>5</v>
      </c>
      <c r="E95" s="4"/>
      <c r="F95" s="4">
        <f t="shared" si="2"/>
        <v>0</v>
      </c>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row>
    <row r="96" spans="1:118" s="33" customFormat="1" x14ac:dyDescent="0.25">
      <c r="A96" s="2" t="s">
        <v>649</v>
      </c>
      <c r="B96" s="3" t="s">
        <v>623</v>
      </c>
      <c r="C96" s="1" t="s">
        <v>583</v>
      </c>
      <c r="D96" s="34">
        <v>35</v>
      </c>
      <c r="E96" s="4"/>
      <c r="F96" s="4">
        <f t="shared" ref="F96:F115" si="3">ROUND(D96*E96,2)</f>
        <v>0</v>
      </c>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c r="BT96" s="32"/>
      <c r="BU96" s="32"/>
      <c r="BV96" s="32"/>
      <c r="BW96" s="32"/>
      <c r="BX96" s="32"/>
      <c r="BY96" s="32"/>
      <c r="BZ96" s="32"/>
      <c r="CA96" s="32"/>
      <c r="CB96" s="32"/>
      <c r="CC96" s="32"/>
      <c r="CD96" s="32"/>
      <c r="CE96" s="32"/>
      <c r="CF96" s="32"/>
      <c r="CG96" s="32"/>
      <c r="CH96" s="32"/>
      <c r="CI96" s="32"/>
      <c r="CJ96" s="32"/>
      <c r="CK96" s="32"/>
      <c r="CL96" s="32"/>
      <c r="CM96" s="32"/>
      <c r="CN96" s="32"/>
      <c r="CO96" s="32"/>
      <c r="CP96" s="32"/>
      <c r="CQ96" s="32"/>
      <c r="CR96" s="32"/>
      <c r="CS96" s="32"/>
      <c r="CT96" s="32"/>
      <c r="CU96" s="32"/>
      <c r="CV96" s="32"/>
      <c r="CW96" s="32"/>
      <c r="CX96" s="32"/>
      <c r="CY96" s="32"/>
      <c r="CZ96" s="32"/>
      <c r="DA96" s="32"/>
      <c r="DB96" s="32"/>
      <c r="DC96" s="32"/>
      <c r="DD96" s="32"/>
      <c r="DE96" s="32"/>
      <c r="DF96" s="32"/>
      <c r="DG96" s="32"/>
      <c r="DH96" s="32"/>
      <c r="DI96" s="32"/>
      <c r="DJ96" s="32"/>
      <c r="DK96" s="32"/>
      <c r="DL96" s="32"/>
      <c r="DM96" s="32"/>
      <c r="DN96" s="32"/>
    </row>
    <row r="97" spans="1:118" s="33" customFormat="1" ht="25.5" x14ac:dyDescent="0.25">
      <c r="A97" s="2" t="s">
        <v>650</v>
      </c>
      <c r="B97" s="3" t="s">
        <v>226</v>
      </c>
      <c r="C97" s="1" t="s">
        <v>167</v>
      </c>
      <c r="D97" s="34">
        <v>10</v>
      </c>
      <c r="E97" s="4"/>
      <c r="F97" s="4">
        <f t="shared" si="3"/>
        <v>0</v>
      </c>
      <c r="G97" s="32"/>
      <c r="H97" s="32"/>
      <c r="I97" s="32"/>
      <c r="J97" s="32"/>
      <c r="K97" s="32"/>
      <c r="L97" s="32"/>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2"/>
      <c r="BK97" s="32"/>
      <c r="BL97" s="32"/>
      <c r="BM97" s="32"/>
      <c r="BN97" s="32"/>
      <c r="BO97" s="32"/>
      <c r="BP97" s="32"/>
      <c r="BQ97" s="32"/>
      <c r="BR97" s="32"/>
      <c r="BS97" s="32"/>
      <c r="BT97" s="32"/>
      <c r="BU97" s="32"/>
      <c r="BV97" s="32"/>
      <c r="BW97" s="32"/>
      <c r="BX97" s="32"/>
      <c r="BY97" s="32"/>
      <c r="BZ97" s="32"/>
      <c r="CA97" s="32"/>
      <c r="CB97" s="32"/>
      <c r="CC97" s="32"/>
      <c r="CD97" s="32"/>
      <c r="CE97" s="32"/>
      <c r="CF97" s="32"/>
      <c r="CG97" s="32"/>
      <c r="CH97" s="32"/>
      <c r="CI97" s="32"/>
      <c r="CJ97" s="32"/>
      <c r="CK97" s="32"/>
      <c r="CL97" s="32"/>
      <c r="CM97" s="32"/>
      <c r="CN97" s="32"/>
      <c r="CO97" s="32"/>
      <c r="CP97" s="32"/>
      <c r="CQ97" s="32"/>
      <c r="CR97" s="32"/>
      <c r="CS97" s="32"/>
      <c r="CT97" s="32"/>
      <c r="CU97" s="32"/>
      <c r="CV97" s="32"/>
      <c r="CW97" s="32"/>
      <c r="CX97" s="32"/>
      <c r="CY97" s="32"/>
      <c r="CZ97" s="32"/>
      <c r="DA97" s="32"/>
      <c r="DB97" s="32"/>
      <c r="DC97" s="32"/>
      <c r="DD97" s="32"/>
      <c r="DE97" s="32"/>
      <c r="DF97" s="32"/>
      <c r="DG97" s="32"/>
      <c r="DH97" s="32"/>
      <c r="DI97" s="32"/>
      <c r="DJ97" s="32"/>
      <c r="DK97" s="32"/>
      <c r="DL97" s="32"/>
      <c r="DM97" s="32"/>
      <c r="DN97" s="32"/>
    </row>
    <row r="98" spans="1:118" s="33" customFormat="1" x14ac:dyDescent="0.25">
      <c r="A98" s="2" t="s">
        <v>651</v>
      </c>
      <c r="B98" s="3" t="s">
        <v>630</v>
      </c>
      <c r="C98" s="2" t="s">
        <v>164</v>
      </c>
      <c r="D98" s="34">
        <v>5</v>
      </c>
      <c r="E98" s="4"/>
      <c r="F98" s="4">
        <f t="shared" si="3"/>
        <v>0</v>
      </c>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2"/>
      <c r="BK98" s="32"/>
      <c r="BL98" s="32"/>
      <c r="BM98" s="32"/>
      <c r="BN98" s="32"/>
      <c r="BO98" s="32"/>
      <c r="BP98" s="32"/>
      <c r="BQ98" s="32"/>
      <c r="BR98" s="32"/>
      <c r="BS98" s="32"/>
      <c r="BT98" s="32"/>
      <c r="BU98" s="32"/>
      <c r="BV98" s="32"/>
      <c r="BW98" s="32"/>
      <c r="BX98" s="32"/>
      <c r="BY98" s="32"/>
      <c r="BZ98" s="32"/>
      <c r="CA98" s="32"/>
      <c r="CB98" s="32"/>
      <c r="CC98" s="32"/>
      <c r="CD98" s="32"/>
      <c r="CE98" s="32"/>
      <c r="CF98" s="32"/>
      <c r="CG98" s="32"/>
      <c r="CH98" s="32"/>
      <c r="CI98" s="32"/>
      <c r="CJ98" s="32"/>
      <c r="CK98" s="32"/>
      <c r="CL98" s="32"/>
      <c r="CM98" s="32"/>
      <c r="CN98" s="32"/>
      <c r="CO98" s="32"/>
      <c r="CP98" s="32"/>
      <c r="CQ98" s="32"/>
      <c r="CR98" s="32"/>
      <c r="CS98" s="32"/>
      <c r="CT98" s="32"/>
      <c r="CU98" s="32"/>
      <c r="CV98" s="32"/>
      <c r="CW98" s="32"/>
      <c r="CX98" s="32"/>
      <c r="CY98" s="32"/>
      <c r="CZ98" s="32"/>
      <c r="DA98" s="32"/>
      <c r="DB98" s="32"/>
      <c r="DC98" s="32"/>
      <c r="DD98" s="32"/>
      <c r="DE98" s="32"/>
      <c r="DF98" s="32"/>
      <c r="DG98" s="32"/>
      <c r="DH98" s="32"/>
      <c r="DI98" s="32"/>
      <c r="DJ98" s="32"/>
      <c r="DK98" s="32"/>
      <c r="DL98" s="32"/>
      <c r="DM98" s="32"/>
      <c r="DN98" s="32"/>
    </row>
    <row r="99" spans="1:118" s="36" customFormat="1" x14ac:dyDescent="0.25">
      <c r="A99" s="2" t="s">
        <v>652</v>
      </c>
      <c r="B99" s="3" t="s">
        <v>631</v>
      </c>
      <c r="C99" s="2" t="s">
        <v>164</v>
      </c>
      <c r="D99" s="34">
        <v>5</v>
      </c>
      <c r="E99" s="4"/>
      <c r="F99" s="4">
        <f t="shared" si="3"/>
        <v>0</v>
      </c>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row>
    <row r="100" spans="1:118" s="36" customFormat="1" x14ac:dyDescent="0.25">
      <c r="A100" s="2" t="s">
        <v>653</v>
      </c>
      <c r="B100" s="3" t="s">
        <v>632</v>
      </c>
      <c r="C100" s="2" t="s">
        <v>165</v>
      </c>
      <c r="D100" s="34">
        <v>50</v>
      </c>
      <c r="E100" s="4"/>
      <c r="F100" s="4">
        <f t="shared" si="3"/>
        <v>0</v>
      </c>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row>
    <row r="101" spans="1:118" s="36" customFormat="1" x14ac:dyDescent="0.25">
      <c r="A101" s="2" t="s">
        <v>654</v>
      </c>
      <c r="B101" s="3" t="s">
        <v>670</v>
      </c>
      <c r="C101" s="2" t="s">
        <v>166</v>
      </c>
      <c r="D101" s="34">
        <v>300</v>
      </c>
      <c r="E101" s="4"/>
      <c r="F101" s="4">
        <f t="shared" si="3"/>
        <v>0</v>
      </c>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row>
    <row r="102" spans="1:118" s="33" customFormat="1" x14ac:dyDescent="0.25">
      <c r="A102" s="2" t="s">
        <v>655</v>
      </c>
      <c r="B102" s="3" t="s">
        <v>102</v>
      </c>
      <c r="C102" s="1" t="s">
        <v>583</v>
      </c>
      <c r="D102" s="34">
        <v>195</v>
      </c>
      <c r="E102" s="4"/>
      <c r="F102" s="4">
        <f t="shared" si="3"/>
        <v>0</v>
      </c>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2"/>
      <c r="BK102" s="32"/>
      <c r="BL102" s="32"/>
      <c r="BM102" s="32"/>
      <c r="BN102" s="32"/>
      <c r="BO102" s="32"/>
      <c r="BP102" s="32"/>
      <c r="BQ102" s="32"/>
      <c r="BR102" s="32"/>
      <c r="BS102" s="32"/>
      <c r="BT102" s="32"/>
      <c r="BU102" s="32"/>
      <c r="BV102" s="32"/>
      <c r="BW102" s="32"/>
      <c r="BX102" s="32"/>
      <c r="BY102" s="32"/>
      <c r="BZ102" s="32"/>
      <c r="CA102" s="32"/>
      <c r="CB102" s="32"/>
      <c r="CC102" s="32"/>
      <c r="CD102" s="32"/>
      <c r="CE102" s="32"/>
      <c r="CF102" s="32"/>
      <c r="CG102" s="32"/>
      <c r="CH102" s="32"/>
      <c r="CI102" s="32"/>
      <c r="CJ102" s="32"/>
      <c r="CK102" s="32"/>
      <c r="CL102" s="32"/>
      <c r="CM102" s="32"/>
      <c r="CN102" s="32"/>
      <c r="CO102" s="32"/>
      <c r="CP102" s="32"/>
      <c r="CQ102" s="32"/>
      <c r="CR102" s="32"/>
      <c r="CS102" s="32"/>
      <c r="CT102" s="32"/>
      <c r="CU102" s="32"/>
      <c r="CV102" s="32"/>
      <c r="CW102" s="32"/>
      <c r="CX102" s="32"/>
      <c r="CY102" s="32"/>
      <c r="CZ102" s="32"/>
      <c r="DA102" s="32"/>
      <c r="DB102" s="32"/>
      <c r="DC102" s="32"/>
      <c r="DD102" s="32"/>
      <c r="DE102" s="32"/>
      <c r="DF102" s="32"/>
      <c r="DG102" s="32"/>
      <c r="DH102" s="32"/>
      <c r="DI102" s="32"/>
      <c r="DJ102" s="32"/>
      <c r="DK102" s="32"/>
      <c r="DL102" s="32"/>
      <c r="DM102" s="32"/>
      <c r="DN102" s="32"/>
    </row>
    <row r="103" spans="1:118" s="36" customFormat="1" ht="25.5" x14ac:dyDescent="0.25">
      <c r="A103" s="2" t="s">
        <v>656</v>
      </c>
      <c r="B103" s="3" t="s">
        <v>103</v>
      </c>
      <c r="C103" s="2" t="s">
        <v>165</v>
      </c>
      <c r="D103" s="34">
        <v>6571.43</v>
      </c>
      <c r="E103" s="4"/>
      <c r="F103" s="4">
        <f t="shared" si="3"/>
        <v>0</v>
      </c>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row>
    <row r="104" spans="1:118" s="36" customFormat="1" x14ac:dyDescent="0.25">
      <c r="A104" s="2" t="s">
        <v>657</v>
      </c>
      <c r="B104" s="3" t="s">
        <v>252</v>
      </c>
      <c r="C104" s="2" t="s">
        <v>164</v>
      </c>
      <c r="D104" s="34">
        <v>230</v>
      </c>
      <c r="E104" s="4"/>
      <c r="F104" s="4">
        <f t="shared" si="3"/>
        <v>0</v>
      </c>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row>
    <row r="105" spans="1:118" s="49" customFormat="1" ht="25.5" x14ac:dyDescent="0.25">
      <c r="A105" s="2" t="s">
        <v>658</v>
      </c>
      <c r="B105" s="3" t="s">
        <v>624</v>
      </c>
      <c r="C105" s="2" t="s">
        <v>164</v>
      </c>
      <c r="D105" s="34">
        <v>230</v>
      </c>
      <c r="E105" s="4"/>
      <c r="F105" s="4">
        <f t="shared" si="3"/>
        <v>0</v>
      </c>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row>
    <row r="106" spans="1:118" s="49" customFormat="1" ht="25.5" x14ac:dyDescent="0.25">
      <c r="A106" s="2" t="s">
        <v>659</v>
      </c>
      <c r="B106" s="3" t="s">
        <v>625</v>
      </c>
      <c r="C106" s="2" t="s">
        <v>170</v>
      </c>
      <c r="D106" s="34">
        <v>1610</v>
      </c>
      <c r="E106" s="4"/>
      <c r="F106" s="4">
        <f t="shared" si="3"/>
        <v>0</v>
      </c>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row>
    <row r="107" spans="1:118" s="49" customFormat="1" x14ac:dyDescent="0.25">
      <c r="A107" s="2" t="s">
        <v>660</v>
      </c>
      <c r="B107" s="3" t="s">
        <v>626</v>
      </c>
      <c r="C107" s="2" t="s">
        <v>165</v>
      </c>
      <c r="D107" s="34">
        <v>6571.43</v>
      </c>
      <c r="E107" s="4"/>
      <c r="F107" s="4">
        <f t="shared" si="3"/>
        <v>0</v>
      </c>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row>
    <row r="108" spans="1:118" s="49" customFormat="1" x14ac:dyDescent="0.25">
      <c r="A108" s="2" t="s">
        <v>661</v>
      </c>
      <c r="B108" s="3" t="s">
        <v>253</v>
      </c>
      <c r="C108" s="2" t="s">
        <v>165</v>
      </c>
      <c r="D108" s="34">
        <v>6571.43</v>
      </c>
      <c r="E108" s="4"/>
      <c r="F108" s="4">
        <f t="shared" si="3"/>
        <v>0</v>
      </c>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row>
    <row r="109" spans="1:118" s="49" customFormat="1" x14ac:dyDescent="0.25">
      <c r="A109" s="2" t="s">
        <v>662</v>
      </c>
      <c r="B109" s="3" t="s">
        <v>91</v>
      </c>
      <c r="C109" s="2" t="s">
        <v>164</v>
      </c>
      <c r="D109" s="34">
        <v>2919.29</v>
      </c>
      <c r="E109" s="4"/>
      <c r="F109" s="4">
        <f t="shared" si="3"/>
        <v>0</v>
      </c>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row>
    <row r="110" spans="1:118" s="49" customFormat="1" x14ac:dyDescent="0.25">
      <c r="A110" s="2" t="s">
        <v>663</v>
      </c>
      <c r="B110" s="3" t="s">
        <v>629</v>
      </c>
      <c r="C110" s="2" t="s">
        <v>165</v>
      </c>
      <c r="D110" s="34">
        <v>10400</v>
      </c>
      <c r="E110" s="4"/>
      <c r="F110" s="4">
        <f t="shared" si="3"/>
        <v>0</v>
      </c>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row>
    <row r="111" spans="1:118" s="49" customFormat="1" ht="25.5" x14ac:dyDescent="0.25">
      <c r="A111" s="2" t="s">
        <v>664</v>
      </c>
      <c r="B111" s="3" t="s">
        <v>627</v>
      </c>
      <c r="C111" s="2" t="s">
        <v>165</v>
      </c>
      <c r="D111" s="34">
        <v>8500</v>
      </c>
      <c r="E111" s="4"/>
      <c r="F111" s="4">
        <f t="shared" si="3"/>
        <v>0</v>
      </c>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row>
    <row r="112" spans="1:118" s="49" customFormat="1" x14ac:dyDescent="0.25">
      <c r="A112" s="2" t="s">
        <v>665</v>
      </c>
      <c r="B112" s="3" t="s">
        <v>628</v>
      </c>
      <c r="C112" s="2" t="s">
        <v>165</v>
      </c>
      <c r="D112" s="34">
        <v>1900</v>
      </c>
      <c r="E112" s="4"/>
      <c r="F112" s="4">
        <f t="shared" si="3"/>
        <v>0</v>
      </c>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row>
    <row r="113" spans="1:118" s="49" customFormat="1" ht="25.5" x14ac:dyDescent="0.25">
      <c r="A113" s="2" t="s">
        <v>666</v>
      </c>
      <c r="B113" s="3" t="s">
        <v>669</v>
      </c>
      <c r="C113" s="2" t="s">
        <v>165</v>
      </c>
      <c r="D113" s="34">
        <v>300</v>
      </c>
      <c r="E113" s="4"/>
      <c r="F113" s="4">
        <f t="shared" si="3"/>
        <v>0</v>
      </c>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row>
    <row r="114" spans="1:118" s="49" customFormat="1" ht="25.5" x14ac:dyDescent="0.25">
      <c r="A114" s="2" t="s">
        <v>667</v>
      </c>
      <c r="B114" s="3" t="s">
        <v>633</v>
      </c>
      <c r="C114" s="2" t="s">
        <v>169</v>
      </c>
      <c r="D114" s="34">
        <v>1</v>
      </c>
      <c r="E114" s="4"/>
      <c r="F114" s="4">
        <f t="shared" si="3"/>
        <v>0</v>
      </c>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row>
    <row r="115" spans="1:118" s="33" customFormat="1" x14ac:dyDescent="0.25">
      <c r="A115" s="2" t="s">
        <v>704</v>
      </c>
      <c r="B115" s="3" t="s">
        <v>227</v>
      </c>
      <c r="C115" s="1" t="s">
        <v>583</v>
      </c>
      <c r="D115" s="34">
        <v>10</v>
      </c>
      <c r="E115" s="4"/>
      <c r="F115" s="4">
        <f t="shared" si="3"/>
        <v>0</v>
      </c>
      <c r="G115" s="32"/>
      <c r="H115" s="32"/>
      <c r="I115" s="32"/>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2"/>
      <c r="BK115" s="32"/>
      <c r="BL115" s="32"/>
      <c r="BM115" s="32"/>
      <c r="BN115" s="32"/>
      <c r="BO115" s="32"/>
      <c r="BP115" s="32"/>
      <c r="BQ115" s="32"/>
      <c r="BR115" s="32"/>
      <c r="BS115" s="32"/>
      <c r="BT115" s="32"/>
      <c r="BU115" s="32"/>
      <c r="BV115" s="32"/>
      <c r="BW115" s="32"/>
      <c r="BX115" s="32"/>
      <c r="BY115" s="32"/>
      <c r="BZ115" s="32"/>
      <c r="CA115" s="32"/>
      <c r="CB115" s="32"/>
      <c r="CC115" s="32"/>
      <c r="CD115" s="32"/>
      <c r="CE115" s="32"/>
      <c r="CF115" s="32"/>
      <c r="CG115" s="32"/>
      <c r="CH115" s="32"/>
      <c r="CI115" s="32"/>
      <c r="CJ115" s="32"/>
      <c r="CK115" s="32"/>
      <c r="CL115" s="32"/>
      <c r="CM115" s="32"/>
      <c r="CN115" s="32"/>
      <c r="CO115" s="32"/>
      <c r="CP115" s="32"/>
      <c r="CQ115" s="32"/>
      <c r="CR115" s="32"/>
      <c r="CS115" s="32"/>
      <c r="CT115" s="32"/>
      <c r="CU115" s="32"/>
      <c r="CV115" s="32"/>
      <c r="CW115" s="32"/>
      <c r="CX115" s="32"/>
      <c r="CY115" s="32"/>
      <c r="CZ115" s="32"/>
      <c r="DA115" s="32"/>
      <c r="DB115" s="32"/>
      <c r="DC115" s="32"/>
      <c r="DD115" s="32"/>
      <c r="DE115" s="32"/>
      <c r="DF115" s="32"/>
      <c r="DG115" s="32"/>
      <c r="DH115" s="32"/>
      <c r="DI115" s="32"/>
      <c r="DJ115" s="32"/>
      <c r="DK115" s="32"/>
      <c r="DL115" s="32"/>
      <c r="DM115" s="32"/>
      <c r="DN115" s="32"/>
    </row>
    <row r="116" spans="1:118" s="33" customFormat="1" x14ac:dyDescent="0.25">
      <c r="A116" s="37"/>
      <c r="B116" s="38"/>
      <c r="C116" s="37" t="s">
        <v>64</v>
      </c>
      <c r="D116" s="39"/>
      <c r="E116" s="39"/>
      <c r="F116" s="39"/>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c r="CC116" s="32"/>
      <c r="CD116" s="32"/>
      <c r="CE116" s="32"/>
      <c r="CF116" s="32"/>
      <c r="CG116" s="32"/>
      <c r="CH116" s="32"/>
      <c r="CI116" s="32"/>
      <c r="CJ116" s="32"/>
      <c r="CK116" s="32"/>
      <c r="CL116" s="32"/>
      <c r="CM116" s="32"/>
      <c r="CN116" s="32"/>
      <c r="CO116" s="32"/>
      <c r="CP116" s="32"/>
      <c r="CQ116" s="32"/>
      <c r="CR116" s="32"/>
      <c r="CS116" s="32"/>
      <c r="CT116" s="32"/>
      <c r="CU116" s="32"/>
      <c r="CV116" s="32"/>
      <c r="CW116" s="32"/>
      <c r="CX116" s="32"/>
      <c r="CY116" s="32"/>
      <c r="CZ116" s="32"/>
      <c r="DA116" s="32"/>
      <c r="DB116" s="32"/>
      <c r="DC116" s="32"/>
      <c r="DD116" s="32"/>
      <c r="DE116" s="32"/>
      <c r="DF116" s="32"/>
      <c r="DG116" s="32"/>
      <c r="DH116" s="32"/>
      <c r="DI116" s="32"/>
      <c r="DJ116" s="32"/>
      <c r="DK116" s="32"/>
      <c r="DL116" s="32"/>
      <c r="DM116" s="32"/>
      <c r="DN116" s="32"/>
    </row>
    <row r="117" spans="1:118" s="36" customFormat="1" x14ac:dyDescent="0.25">
      <c r="A117" s="40"/>
      <c r="B117" s="41" t="s">
        <v>104</v>
      </c>
      <c r="C117" s="40"/>
      <c r="D117" s="42"/>
      <c r="E117" s="42"/>
      <c r="F117" s="43">
        <f>SUM(F32:F116)</f>
        <v>0</v>
      </c>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row>
    <row r="118" spans="1:118" s="33" customFormat="1" x14ac:dyDescent="0.25">
      <c r="A118" s="37"/>
      <c r="B118" s="38"/>
      <c r="C118" s="37" t="s">
        <v>64</v>
      </c>
      <c r="D118" s="39"/>
      <c r="E118" s="39"/>
      <c r="F118" s="39"/>
      <c r="G118" s="32"/>
      <c r="H118" s="32"/>
      <c r="I118" s="32"/>
      <c r="J118" s="32"/>
      <c r="K118" s="32"/>
      <c r="L118" s="32"/>
      <c r="M118" s="32"/>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2"/>
      <c r="BK118" s="32"/>
      <c r="BL118" s="32"/>
      <c r="BM118" s="32"/>
      <c r="BN118" s="32"/>
      <c r="BO118" s="32"/>
      <c r="BP118" s="32"/>
      <c r="BQ118" s="32"/>
      <c r="BR118" s="32"/>
      <c r="BS118" s="32"/>
      <c r="BT118" s="32"/>
      <c r="BU118" s="32"/>
      <c r="BV118" s="32"/>
      <c r="BW118" s="32"/>
      <c r="BX118" s="32"/>
      <c r="BY118" s="32"/>
      <c r="BZ118" s="32"/>
      <c r="CA118" s="32"/>
      <c r="CB118" s="32"/>
      <c r="CC118" s="32"/>
      <c r="CD118" s="32"/>
      <c r="CE118" s="32"/>
      <c r="CF118" s="32"/>
      <c r="CG118" s="32"/>
      <c r="CH118" s="32"/>
      <c r="CI118" s="32"/>
      <c r="CJ118" s="32"/>
      <c r="CK118" s="32"/>
      <c r="CL118" s="32"/>
      <c r="CM118" s="32"/>
      <c r="CN118" s="32"/>
      <c r="CO118" s="32"/>
      <c r="CP118" s="32"/>
      <c r="CQ118" s="32"/>
      <c r="CR118" s="32"/>
      <c r="CS118" s="32"/>
      <c r="CT118" s="32"/>
      <c r="CU118" s="32"/>
      <c r="CV118" s="32"/>
      <c r="CW118" s="32"/>
      <c r="CX118" s="32"/>
      <c r="CY118" s="32"/>
      <c r="CZ118" s="32"/>
      <c r="DA118" s="32"/>
      <c r="DB118" s="32"/>
      <c r="DC118" s="32"/>
      <c r="DD118" s="32"/>
      <c r="DE118" s="32"/>
      <c r="DF118" s="32"/>
      <c r="DG118" s="32"/>
      <c r="DH118" s="32"/>
      <c r="DI118" s="32"/>
      <c r="DJ118" s="32"/>
      <c r="DK118" s="32"/>
      <c r="DL118" s="32"/>
      <c r="DM118" s="32"/>
      <c r="DN118" s="32"/>
    </row>
    <row r="119" spans="1:118" s="33" customFormat="1" x14ac:dyDescent="0.25">
      <c r="A119" s="29" t="s">
        <v>52</v>
      </c>
      <c r="B119" s="30" t="s">
        <v>16</v>
      </c>
      <c r="C119" s="29"/>
      <c r="D119" s="31"/>
      <c r="E119" s="31"/>
      <c r="F119" s="31"/>
      <c r="G119" s="32"/>
      <c r="H119" s="32"/>
      <c r="I119" s="32"/>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2"/>
      <c r="BK119" s="32"/>
      <c r="BL119" s="32"/>
      <c r="BM119" s="32"/>
      <c r="BN119" s="32"/>
      <c r="BO119" s="32"/>
      <c r="BP119" s="32"/>
      <c r="BQ119" s="32"/>
      <c r="BR119" s="32"/>
      <c r="BS119" s="32"/>
      <c r="BT119" s="32"/>
      <c r="BU119" s="32"/>
      <c r="BV119" s="32"/>
      <c r="BW119" s="32"/>
      <c r="BX119" s="32"/>
      <c r="BY119" s="32"/>
      <c r="BZ119" s="32"/>
      <c r="CA119" s="32"/>
      <c r="CB119" s="32"/>
      <c r="CC119" s="32"/>
      <c r="CD119" s="32"/>
      <c r="CE119" s="32"/>
      <c r="CF119" s="32"/>
      <c r="CG119" s="32"/>
      <c r="CH119" s="32"/>
      <c r="CI119" s="32"/>
      <c r="CJ119" s="32"/>
      <c r="CK119" s="32"/>
      <c r="CL119" s="32"/>
      <c r="CM119" s="32"/>
      <c r="CN119" s="32"/>
      <c r="CO119" s="32"/>
      <c r="CP119" s="32"/>
      <c r="CQ119" s="32"/>
      <c r="CR119" s="32"/>
      <c r="CS119" s="32"/>
      <c r="CT119" s="32"/>
      <c r="CU119" s="32"/>
      <c r="CV119" s="32"/>
      <c r="CW119" s="32"/>
      <c r="CX119" s="32"/>
      <c r="CY119" s="32"/>
      <c r="CZ119" s="32"/>
      <c r="DA119" s="32"/>
      <c r="DB119" s="32"/>
      <c r="DC119" s="32"/>
      <c r="DD119" s="32"/>
      <c r="DE119" s="32"/>
      <c r="DF119" s="32"/>
      <c r="DG119" s="32"/>
      <c r="DH119" s="32"/>
      <c r="DI119" s="32"/>
      <c r="DJ119" s="32"/>
      <c r="DK119" s="32"/>
      <c r="DL119" s="32"/>
      <c r="DM119" s="32"/>
      <c r="DN119" s="32"/>
    </row>
    <row r="120" spans="1:118" s="33" customFormat="1" x14ac:dyDescent="0.25">
      <c r="A120" s="29"/>
      <c r="B120" s="30"/>
      <c r="C120" s="29"/>
      <c r="D120" s="31"/>
      <c r="E120" s="31"/>
      <c r="F120" s="31"/>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2"/>
      <c r="BK120" s="32"/>
      <c r="BL120" s="32"/>
      <c r="BM120" s="32"/>
      <c r="BN120" s="32"/>
      <c r="BO120" s="32"/>
      <c r="BP120" s="32"/>
      <c r="BQ120" s="32"/>
      <c r="BR120" s="32"/>
      <c r="BS120" s="32"/>
      <c r="BT120" s="32"/>
      <c r="BU120" s="32"/>
      <c r="BV120" s="32"/>
      <c r="BW120" s="32"/>
      <c r="BX120" s="32"/>
      <c r="BY120" s="32"/>
      <c r="BZ120" s="32"/>
      <c r="CA120" s="32"/>
      <c r="CB120" s="32"/>
      <c r="CC120" s="32"/>
      <c r="CD120" s="32"/>
      <c r="CE120" s="32"/>
      <c r="CF120" s="32"/>
      <c r="CG120" s="32"/>
      <c r="CH120" s="32"/>
      <c r="CI120" s="32"/>
      <c r="CJ120" s="32"/>
      <c r="CK120" s="32"/>
      <c r="CL120" s="32"/>
      <c r="CM120" s="32"/>
      <c r="CN120" s="32"/>
      <c r="CO120" s="32"/>
      <c r="CP120" s="32"/>
      <c r="CQ120" s="32"/>
      <c r="CR120" s="32"/>
      <c r="CS120" s="32"/>
      <c r="CT120" s="32"/>
      <c r="CU120" s="32"/>
      <c r="CV120" s="32"/>
      <c r="CW120" s="32"/>
      <c r="CX120" s="32"/>
      <c r="CY120" s="32"/>
      <c r="CZ120" s="32"/>
      <c r="DA120" s="32"/>
      <c r="DB120" s="32"/>
      <c r="DC120" s="32"/>
      <c r="DD120" s="32"/>
      <c r="DE120" s="32"/>
      <c r="DF120" s="32"/>
      <c r="DG120" s="32"/>
      <c r="DH120" s="32"/>
      <c r="DI120" s="32"/>
      <c r="DJ120" s="32"/>
      <c r="DK120" s="32"/>
      <c r="DL120" s="32"/>
      <c r="DM120" s="32"/>
      <c r="DN120" s="32"/>
    </row>
    <row r="121" spans="1:118" s="33" customFormat="1" x14ac:dyDescent="0.25">
      <c r="A121" s="2" t="s">
        <v>55</v>
      </c>
      <c r="B121" s="3" t="s">
        <v>268</v>
      </c>
      <c r="C121" s="2" t="s">
        <v>164</v>
      </c>
      <c r="D121" s="34">
        <v>30</v>
      </c>
      <c r="E121" s="4"/>
      <c r="F121" s="4">
        <f t="shared" ref="F121:F168" si="4">ROUND(D121*E121,2)</f>
        <v>0</v>
      </c>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2"/>
      <c r="BK121" s="32"/>
      <c r="BL121" s="32"/>
      <c r="BM121" s="32"/>
      <c r="BN121" s="32"/>
      <c r="BO121" s="32"/>
      <c r="BP121" s="32"/>
      <c r="BQ121" s="32"/>
      <c r="BR121" s="32"/>
      <c r="BS121" s="32"/>
      <c r="BT121" s="32"/>
      <c r="BU121" s="32"/>
      <c r="BV121" s="32"/>
      <c r="BW121" s="32"/>
      <c r="BX121" s="32"/>
      <c r="BY121" s="32"/>
      <c r="BZ121" s="32"/>
      <c r="CA121" s="32"/>
      <c r="CB121" s="32"/>
      <c r="CC121" s="32"/>
      <c r="CD121" s="32"/>
      <c r="CE121" s="32"/>
      <c r="CF121" s="32"/>
      <c r="CG121" s="32"/>
      <c r="CH121" s="32"/>
      <c r="CI121" s="32"/>
      <c r="CJ121" s="32"/>
      <c r="CK121" s="32"/>
      <c r="CL121" s="32"/>
      <c r="CM121" s="32"/>
      <c r="CN121" s="32"/>
      <c r="CO121" s="32"/>
      <c r="CP121" s="32"/>
      <c r="CQ121" s="32"/>
      <c r="CR121" s="32"/>
      <c r="CS121" s="32"/>
      <c r="CT121" s="32"/>
      <c r="CU121" s="32"/>
      <c r="CV121" s="32"/>
      <c r="CW121" s="32"/>
      <c r="CX121" s="32"/>
      <c r="CY121" s="32"/>
      <c r="CZ121" s="32"/>
      <c r="DA121" s="32"/>
      <c r="DB121" s="32"/>
      <c r="DC121" s="32"/>
      <c r="DD121" s="32"/>
      <c r="DE121" s="32"/>
      <c r="DF121" s="32"/>
      <c r="DG121" s="32"/>
      <c r="DH121" s="32"/>
      <c r="DI121" s="32"/>
      <c r="DJ121" s="32"/>
      <c r="DK121" s="32"/>
      <c r="DL121" s="32"/>
      <c r="DM121" s="32"/>
      <c r="DN121" s="32"/>
    </row>
    <row r="122" spans="1:118" s="33" customFormat="1" ht="25.5" x14ac:dyDescent="0.25">
      <c r="A122" s="2" t="s">
        <v>56</v>
      </c>
      <c r="B122" s="45" t="s">
        <v>668</v>
      </c>
      <c r="C122" s="2" t="s">
        <v>164</v>
      </c>
      <c r="D122" s="34">
        <v>30</v>
      </c>
      <c r="E122" s="4"/>
      <c r="F122" s="4">
        <f t="shared" si="4"/>
        <v>0</v>
      </c>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2"/>
      <c r="BK122" s="32"/>
      <c r="BL122" s="32"/>
      <c r="BM122" s="32"/>
      <c r="BN122" s="32"/>
      <c r="BO122" s="32"/>
      <c r="BP122" s="32"/>
      <c r="BQ122" s="32"/>
      <c r="BR122" s="32"/>
      <c r="BS122" s="32"/>
      <c r="BT122" s="32"/>
      <c r="BU122" s="32"/>
      <c r="BV122" s="32"/>
      <c r="BW122" s="32"/>
      <c r="BX122" s="32"/>
      <c r="BY122" s="32"/>
      <c r="BZ122" s="32"/>
      <c r="CA122" s="32"/>
      <c r="CB122" s="32"/>
      <c r="CC122" s="32"/>
      <c r="CD122" s="32"/>
      <c r="CE122" s="32"/>
      <c r="CF122" s="32"/>
      <c r="CG122" s="32"/>
      <c r="CH122" s="32"/>
      <c r="CI122" s="32"/>
      <c r="CJ122" s="32"/>
      <c r="CK122" s="32"/>
      <c r="CL122" s="32"/>
      <c r="CM122" s="32"/>
      <c r="CN122" s="32"/>
      <c r="CO122" s="32"/>
      <c r="CP122" s="32"/>
      <c r="CQ122" s="32"/>
      <c r="CR122" s="32"/>
      <c r="CS122" s="32"/>
      <c r="CT122" s="32"/>
      <c r="CU122" s="32"/>
      <c r="CV122" s="32"/>
      <c r="CW122" s="32"/>
      <c r="CX122" s="32"/>
      <c r="CY122" s="32"/>
      <c r="CZ122" s="32"/>
      <c r="DA122" s="32"/>
      <c r="DB122" s="32"/>
      <c r="DC122" s="32"/>
      <c r="DD122" s="32"/>
      <c r="DE122" s="32"/>
      <c r="DF122" s="32"/>
      <c r="DG122" s="32"/>
      <c r="DH122" s="32"/>
      <c r="DI122" s="32"/>
      <c r="DJ122" s="32"/>
      <c r="DK122" s="32"/>
      <c r="DL122" s="32"/>
      <c r="DM122" s="32"/>
      <c r="DN122" s="32"/>
    </row>
    <row r="123" spans="1:118" s="33" customFormat="1" ht="25.5" x14ac:dyDescent="0.25">
      <c r="A123" s="2" t="s">
        <v>57</v>
      </c>
      <c r="B123" s="3" t="s">
        <v>241</v>
      </c>
      <c r="C123" s="2" t="s">
        <v>620</v>
      </c>
      <c r="D123" s="34">
        <v>750</v>
      </c>
      <c r="E123" s="4"/>
      <c r="F123" s="4">
        <f t="shared" si="4"/>
        <v>0</v>
      </c>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2"/>
      <c r="BK123" s="32"/>
      <c r="BL123" s="32"/>
      <c r="BM123" s="32"/>
      <c r="BN123" s="32"/>
      <c r="BO123" s="32"/>
      <c r="BP123" s="32"/>
      <c r="BQ123" s="32"/>
      <c r="BR123" s="32"/>
      <c r="BS123" s="32"/>
      <c r="BT123" s="32"/>
      <c r="BU123" s="32"/>
      <c r="BV123" s="32"/>
      <c r="BW123" s="32"/>
      <c r="BX123" s="32"/>
      <c r="BY123" s="32"/>
      <c r="BZ123" s="32"/>
      <c r="CA123" s="32"/>
      <c r="CB123" s="32"/>
      <c r="CC123" s="32"/>
      <c r="CD123" s="32"/>
      <c r="CE123" s="32"/>
      <c r="CF123" s="32"/>
      <c r="CG123" s="32"/>
      <c r="CH123" s="32"/>
      <c r="CI123" s="32"/>
      <c r="CJ123" s="32"/>
      <c r="CK123" s="32"/>
      <c r="CL123" s="32"/>
      <c r="CM123" s="32"/>
      <c r="CN123" s="32"/>
      <c r="CO123" s="32"/>
      <c r="CP123" s="32"/>
      <c r="CQ123" s="32"/>
      <c r="CR123" s="32"/>
      <c r="CS123" s="32"/>
      <c r="CT123" s="32"/>
      <c r="CU123" s="32"/>
      <c r="CV123" s="32"/>
      <c r="CW123" s="32"/>
      <c r="CX123" s="32"/>
      <c r="CY123" s="32"/>
      <c r="CZ123" s="32"/>
      <c r="DA123" s="32"/>
      <c r="DB123" s="32"/>
      <c r="DC123" s="32"/>
      <c r="DD123" s="32"/>
      <c r="DE123" s="32"/>
      <c r="DF123" s="32"/>
      <c r="DG123" s="32"/>
      <c r="DH123" s="32"/>
      <c r="DI123" s="32"/>
      <c r="DJ123" s="32"/>
      <c r="DK123" s="32"/>
      <c r="DL123" s="32"/>
      <c r="DM123" s="32"/>
      <c r="DN123" s="32"/>
    </row>
    <row r="124" spans="1:118" s="33" customFormat="1" x14ac:dyDescent="0.25">
      <c r="A124" s="2" t="s">
        <v>183</v>
      </c>
      <c r="B124" s="3" t="s">
        <v>223</v>
      </c>
      <c r="C124" s="2" t="s">
        <v>620</v>
      </c>
      <c r="D124" s="34">
        <v>1500</v>
      </c>
      <c r="E124" s="4"/>
      <c r="F124" s="4">
        <f t="shared" si="4"/>
        <v>0</v>
      </c>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2"/>
      <c r="BK124" s="32"/>
      <c r="BL124" s="32"/>
      <c r="BM124" s="32"/>
      <c r="BN124" s="32"/>
      <c r="BO124" s="32"/>
      <c r="BP124" s="32"/>
      <c r="BQ124" s="32"/>
      <c r="BR124" s="32"/>
      <c r="BS124" s="32"/>
      <c r="BT124" s="32"/>
      <c r="BU124" s="32"/>
      <c r="BV124" s="32"/>
      <c r="BW124" s="32"/>
      <c r="BX124" s="32"/>
      <c r="BY124" s="32"/>
      <c r="BZ124" s="32"/>
      <c r="CA124" s="32"/>
      <c r="CB124" s="32"/>
      <c r="CC124" s="32"/>
      <c r="CD124" s="32"/>
      <c r="CE124" s="32"/>
      <c r="CF124" s="32"/>
      <c r="CG124" s="32"/>
      <c r="CH124" s="32"/>
      <c r="CI124" s="32"/>
      <c r="CJ124" s="32"/>
      <c r="CK124" s="32"/>
      <c r="CL124" s="32"/>
      <c r="CM124" s="32"/>
      <c r="CN124" s="32"/>
      <c r="CO124" s="32"/>
      <c r="CP124" s="32"/>
      <c r="CQ124" s="32"/>
      <c r="CR124" s="32"/>
      <c r="CS124" s="32"/>
      <c r="CT124" s="32"/>
      <c r="CU124" s="32"/>
      <c r="CV124" s="32"/>
      <c r="CW124" s="32"/>
      <c r="CX124" s="32"/>
      <c r="CY124" s="32"/>
      <c r="CZ124" s="32"/>
      <c r="DA124" s="32"/>
      <c r="DB124" s="32"/>
      <c r="DC124" s="32"/>
      <c r="DD124" s="32"/>
      <c r="DE124" s="32"/>
      <c r="DF124" s="32"/>
      <c r="DG124" s="32"/>
      <c r="DH124" s="32"/>
      <c r="DI124" s="32"/>
      <c r="DJ124" s="32"/>
      <c r="DK124" s="32"/>
      <c r="DL124" s="32"/>
      <c r="DM124" s="32"/>
      <c r="DN124" s="32"/>
    </row>
    <row r="125" spans="1:118" s="33" customFormat="1" x14ac:dyDescent="0.25">
      <c r="A125" s="2" t="s">
        <v>184</v>
      </c>
      <c r="B125" s="3" t="s">
        <v>281</v>
      </c>
      <c r="C125" s="2" t="s">
        <v>167</v>
      </c>
      <c r="D125" s="34">
        <v>7500</v>
      </c>
      <c r="E125" s="4"/>
      <c r="F125" s="4">
        <f t="shared" si="4"/>
        <v>0</v>
      </c>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2"/>
      <c r="BK125" s="32"/>
      <c r="BL125" s="32"/>
      <c r="BM125" s="32"/>
      <c r="BN125" s="32"/>
      <c r="BO125" s="32"/>
      <c r="BP125" s="32"/>
      <c r="BQ125" s="32"/>
      <c r="BR125" s="32"/>
      <c r="BS125" s="32"/>
      <c r="BT125" s="32"/>
      <c r="BU125" s="32"/>
      <c r="BV125" s="32"/>
      <c r="BW125" s="32"/>
      <c r="BX125" s="32"/>
      <c r="BY125" s="32"/>
      <c r="BZ125" s="32"/>
      <c r="CA125" s="32"/>
      <c r="CB125" s="32"/>
      <c r="CC125" s="32"/>
      <c r="CD125" s="32"/>
      <c r="CE125" s="32"/>
      <c r="CF125" s="32"/>
      <c r="CG125" s="32"/>
      <c r="CH125" s="32"/>
      <c r="CI125" s="32"/>
      <c r="CJ125" s="32"/>
      <c r="CK125" s="32"/>
      <c r="CL125" s="32"/>
      <c r="CM125" s="32"/>
      <c r="CN125" s="32"/>
      <c r="CO125" s="32"/>
      <c r="CP125" s="32"/>
      <c r="CQ125" s="32"/>
      <c r="CR125" s="32"/>
      <c r="CS125" s="32"/>
      <c r="CT125" s="32"/>
      <c r="CU125" s="32"/>
      <c r="CV125" s="32"/>
      <c r="CW125" s="32"/>
      <c r="CX125" s="32"/>
      <c r="CY125" s="32"/>
      <c r="CZ125" s="32"/>
      <c r="DA125" s="32"/>
      <c r="DB125" s="32"/>
      <c r="DC125" s="32"/>
      <c r="DD125" s="32"/>
      <c r="DE125" s="32"/>
      <c r="DF125" s="32"/>
      <c r="DG125" s="32"/>
      <c r="DH125" s="32"/>
      <c r="DI125" s="32"/>
      <c r="DJ125" s="32"/>
      <c r="DK125" s="32"/>
      <c r="DL125" s="32"/>
      <c r="DM125" s="32"/>
      <c r="DN125" s="32"/>
    </row>
    <row r="126" spans="1:118" s="51" customFormat="1" ht="25.5" x14ac:dyDescent="0.25">
      <c r="A126" s="2" t="s">
        <v>185</v>
      </c>
      <c r="B126" s="3" t="s">
        <v>103</v>
      </c>
      <c r="C126" s="2" t="s">
        <v>165</v>
      </c>
      <c r="D126" s="34">
        <v>4571.43</v>
      </c>
      <c r="E126" s="4"/>
      <c r="F126" s="4">
        <f t="shared" si="4"/>
        <v>0</v>
      </c>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c r="BD126" s="50"/>
      <c r="BE126" s="50"/>
      <c r="BF126" s="50"/>
      <c r="BG126" s="50"/>
      <c r="BH126" s="50"/>
      <c r="BI126" s="50"/>
      <c r="BJ126" s="50"/>
      <c r="BK126" s="50"/>
      <c r="BL126" s="50"/>
      <c r="BM126" s="50"/>
      <c r="BN126" s="50"/>
      <c r="BO126" s="50"/>
      <c r="BP126" s="50"/>
      <c r="BQ126" s="50"/>
      <c r="BR126" s="50"/>
      <c r="BS126" s="50"/>
      <c r="BT126" s="50"/>
      <c r="BU126" s="50"/>
      <c r="BV126" s="50"/>
      <c r="BW126" s="50"/>
      <c r="BX126" s="50"/>
      <c r="BY126" s="50"/>
      <c r="BZ126" s="50"/>
      <c r="CA126" s="50"/>
      <c r="CB126" s="50"/>
      <c r="CC126" s="50"/>
      <c r="CD126" s="50"/>
      <c r="CE126" s="50"/>
      <c r="CF126" s="50"/>
      <c r="CG126" s="50"/>
      <c r="CH126" s="50"/>
      <c r="CI126" s="50"/>
      <c r="CJ126" s="50"/>
      <c r="CK126" s="50"/>
      <c r="CL126" s="50"/>
      <c r="CM126" s="50"/>
      <c r="CN126" s="50"/>
      <c r="CO126" s="50"/>
      <c r="CP126" s="50"/>
      <c r="CQ126" s="50"/>
      <c r="CR126" s="50"/>
      <c r="CS126" s="50"/>
      <c r="CT126" s="50"/>
      <c r="CU126" s="50"/>
      <c r="CV126" s="50"/>
      <c r="CW126" s="50"/>
      <c r="CX126" s="50"/>
      <c r="CY126" s="50"/>
      <c r="CZ126" s="50"/>
      <c r="DA126" s="50"/>
      <c r="DB126" s="50"/>
      <c r="DC126" s="50"/>
      <c r="DD126" s="50"/>
      <c r="DE126" s="50"/>
      <c r="DF126" s="50"/>
      <c r="DG126" s="50"/>
      <c r="DH126" s="50"/>
      <c r="DI126" s="50"/>
      <c r="DJ126" s="50"/>
      <c r="DK126" s="50"/>
      <c r="DL126" s="50"/>
      <c r="DM126" s="50"/>
      <c r="DN126" s="50"/>
    </row>
    <row r="127" spans="1:118" s="51" customFormat="1" x14ac:dyDescent="0.25">
      <c r="A127" s="2" t="s">
        <v>58</v>
      </c>
      <c r="B127" s="3" t="s">
        <v>252</v>
      </c>
      <c r="C127" s="2" t="s">
        <v>164</v>
      </c>
      <c r="D127" s="34">
        <v>190</v>
      </c>
      <c r="E127" s="4"/>
      <c r="F127" s="4">
        <f t="shared" si="4"/>
        <v>0</v>
      </c>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c r="BD127" s="50"/>
      <c r="BE127" s="50"/>
      <c r="BF127" s="50"/>
      <c r="BG127" s="50"/>
      <c r="BH127" s="50"/>
      <c r="BI127" s="50"/>
      <c r="BJ127" s="50"/>
      <c r="BK127" s="50"/>
      <c r="BL127" s="50"/>
      <c r="BM127" s="50"/>
      <c r="BN127" s="50"/>
      <c r="BO127" s="50"/>
      <c r="BP127" s="50"/>
      <c r="BQ127" s="50"/>
      <c r="BR127" s="50"/>
      <c r="BS127" s="50"/>
      <c r="BT127" s="50"/>
      <c r="BU127" s="50"/>
      <c r="BV127" s="50"/>
      <c r="BW127" s="50"/>
      <c r="BX127" s="50"/>
      <c r="BY127" s="50"/>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50"/>
      <c r="CY127" s="50"/>
      <c r="CZ127" s="50"/>
      <c r="DA127" s="50"/>
      <c r="DB127" s="50"/>
      <c r="DC127" s="50"/>
      <c r="DD127" s="50"/>
      <c r="DE127" s="50"/>
      <c r="DF127" s="50"/>
      <c r="DG127" s="50"/>
      <c r="DH127" s="50"/>
      <c r="DI127" s="50"/>
      <c r="DJ127" s="50"/>
      <c r="DK127" s="50"/>
      <c r="DL127" s="50"/>
      <c r="DM127" s="50"/>
      <c r="DN127" s="50"/>
    </row>
    <row r="128" spans="1:118" s="51" customFormat="1" ht="25.5" x14ac:dyDescent="0.25">
      <c r="A128" s="2" t="s">
        <v>186</v>
      </c>
      <c r="B128" s="3" t="s">
        <v>624</v>
      </c>
      <c r="C128" s="2" t="s">
        <v>164</v>
      </c>
      <c r="D128" s="34">
        <v>160</v>
      </c>
      <c r="E128" s="4"/>
      <c r="F128" s="4">
        <f t="shared" si="4"/>
        <v>0</v>
      </c>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c r="BD128" s="50"/>
      <c r="BE128" s="50"/>
      <c r="BF128" s="50"/>
      <c r="BG128" s="50"/>
      <c r="BH128" s="50"/>
      <c r="BI128" s="50"/>
      <c r="BJ128" s="50"/>
      <c r="BK128" s="50"/>
      <c r="BL128" s="50"/>
      <c r="BM128" s="50"/>
      <c r="BN128" s="50"/>
      <c r="BO128" s="50"/>
      <c r="BP128" s="50"/>
      <c r="BQ128" s="50"/>
      <c r="BR128" s="50"/>
      <c r="BS128" s="50"/>
      <c r="BT128" s="50"/>
      <c r="BU128" s="50"/>
      <c r="BV128" s="50"/>
      <c r="BW128" s="50"/>
      <c r="BX128" s="50"/>
      <c r="BY128" s="50"/>
      <c r="BZ128" s="50"/>
      <c r="CA128" s="50"/>
      <c r="CB128" s="50"/>
      <c r="CC128" s="50"/>
      <c r="CD128" s="50"/>
      <c r="CE128" s="50"/>
      <c r="CF128" s="50"/>
      <c r="CG128" s="50"/>
      <c r="CH128" s="50"/>
      <c r="CI128" s="50"/>
      <c r="CJ128" s="50"/>
      <c r="CK128" s="50"/>
      <c r="CL128" s="50"/>
      <c r="CM128" s="50"/>
      <c r="CN128" s="50"/>
      <c r="CO128" s="50"/>
      <c r="CP128" s="50"/>
      <c r="CQ128" s="50"/>
      <c r="CR128" s="50"/>
      <c r="CS128" s="50"/>
      <c r="CT128" s="50"/>
      <c r="CU128" s="50"/>
      <c r="CV128" s="50"/>
      <c r="CW128" s="50"/>
      <c r="CX128" s="50"/>
      <c r="CY128" s="50"/>
      <c r="CZ128" s="50"/>
      <c r="DA128" s="50"/>
      <c r="DB128" s="50"/>
      <c r="DC128" s="50"/>
      <c r="DD128" s="50"/>
      <c r="DE128" s="50"/>
      <c r="DF128" s="50"/>
      <c r="DG128" s="50"/>
      <c r="DH128" s="50"/>
      <c r="DI128" s="50"/>
      <c r="DJ128" s="50"/>
      <c r="DK128" s="50"/>
      <c r="DL128" s="50"/>
      <c r="DM128" s="50"/>
      <c r="DN128" s="50"/>
    </row>
    <row r="129" spans="1:118" s="51" customFormat="1" ht="25.5" x14ac:dyDescent="0.25">
      <c r="A129" s="2" t="s">
        <v>187</v>
      </c>
      <c r="B129" s="3" t="s">
        <v>625</v>
      </c>
      <c r="C129" s="2" t="s">
        <v>170</v>
      </c>
      <c r="D129" s="34">
        <v>1120</v>
      </c>
      <c r="E129" s="4"/>
      <c r="F129" s="4">
        <f t="shared" si="4"/>
        <v>0</v>
      </c>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c r="BD129" s="50"/>
      <c r="BE129" s="50"/>
      <c r="BF129" s="50"/>
      <c r="BG129" s="50"/>
      <c r="BH129" s="50"/>
      <c r="BI129" s="50"/>
      <c r="BJ129" s="50"/>
      <c r="BK129" s="50"/>
      <c r="BL129" s="50"/>
      <c r="BM129" s="50"/>
      <c r="BN129" s="50"/>
      <c r="BO129" s="50"/>
      <c r="BP129" s="50"/>
      <c r="BQ129" s="50"/>
      <c r="BR129" s="50"/>
      <c r="BS129" s="50"/>
      <c r="BT129" s="50"/>
      <c r="BU129" s="50"/>
      <c r="BV129" s="50"/>
      <c r="BW129" s="50"/>
      <c r="BX129" s="50"/>
      <c r="BY129" s="50"/>
      <c r="BZ129" s="50"/>
      <c r="CA129" s="50"/>
      <c r="CB129" s="50"/>
      <c r="CC129" s="50"/>
      <c r="CD129" s="50"/>
      <c r="CE129" s="50"/>
      <c r="CF129" s="50"/>
      <c r="CG129" s="50"/>
      <c r="CH129" s="50"/>
      <c r="CI129" s="50"/>
      <c r="CJ129" s="50"/>
      <c r="CK129" s="50"/>
      <c r="CL129" s="50"/>
      <c r="CM129" s="50"/>
      <c r="CN129" s="50"/>
      <c r="CO129" s="50"/>
      <c r="CP129" s="50"/>
      <c r="CQ129" s="50"/>
      <c r="CR129" s="50"/>
      <c r="CS129" s="50"/>
      <c r="CT129" s="50"/>
      <c r="CU129" s="50"/>
      <c r="CV129" s="50"/>
      <c r="CW129" s="50"/>
      <c r="CX129" s="50"/>
      <c r="CY129" s="50"/>
      <c r="CZ129" s="50"/>
      <c r="DA129" s="50"/>
      <c r="DB129" s="50"/>
      <c r="DC129" s="50"/>
      <c r="DD129" s="50"/>
      <c r="DE129" s="50"/>
      <c r="DF129" s="50"/>
      <c r="DG129" s="50"/>
      <c r="DH129" s="50"/>
      <c r="DI129" s="50"/>
      <c r="DJ129" s="50"/>
      <c r="DK129" s="50"/>
      <c r="DL129" s="50"/>
      <c r="DM129" s="50"/>
      <c r="DN129" s="50"/>
    </row>
    <row r="130" spans="1:118" s="51" customFormat="1" x14ac:dyDescent="0.25">
      <c r="A130" s="2" t="s">
        <v>188</v>
      </c>
      <c r="B130" s="3" t="s">
        <v>626</v>
      </c>
      <c r="C130" s="2" t="s">
        <v>165</v>
      </c>
      <c r="D130" s="34">
        <v>4571.43</v>
      </c>
      <c r="E130" s="4"/>
      <c r="F130" s="4">
        <f t="shared" si="4"/>
        <v>0</v>
      </c>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c r="BD130" s="50"/>
      <c r="BE130" s="50"/>
      <c r="BF130" s="50"/>
      <c r="BG130" s="50"/>
      <c r="BH130" s="50"/>
      <c r="BI130" s="50"/>
      <c r="BJ130" s="50"/>
      <c r="BK130" s="50"/>
      <c r="BL130" s="50"/>
      <c r="BM130" s="50"/>
      <c r="BN130" s="50"/>
      <c r="BO130" s="50"/>
      <c r="BP130" s="50"/>
      <c r="BQ130" s="50"/>
      <c r="BR130" s="50"/>
      <c r="BS130" s="50"/>
      <c r="BT130" s="50"/>
      <c r="BU130" s="50"/>
      <c r="BV130" s="50"/>
      <c r="BW130" s="50"/>
      <c r="BX130" s="50"/>
      <c r="BY130" s="50"/>
      <c r="BZ130" s="50"/>
      <c r="CA130" s="50"/>
      <c r="CB130" s="50"/>
      <c r="CC130" s="50"/>
      <c r="CD130" s="50"/>
      <c r="CE130" s="50"/>
      <c r="CF130" s="50"/>
      <c r="CG130" s="50"/>
      <c r="CH130" s="50"/>
      <c r="CI130" s="50"/>
      <c r="CJ130" s="50"/>
      <c r="CK130" s="50"/>
      <c r="CL130" s="50"/>
      <c r="CM130" s="50"/>
      <c r="CN130" s="50"/>
      <c r="CO130" s="50"/>
      <c r="CP130" s="50"/>
      <c r="CQ130" s="50"/>
      <c r="CR130" s="50"/>
      <c r="CS130" s="50"/>
      <c r="CT130" s="50"/>
      <c r="CU130" s="50"/>
      <c r="CV130" s="50"/>
      <c r="CW130" s="50"/>
      <c r="CX130" s="50"/>
      <c r="CY130" s="50"/>
      <c r="CZ130" s="50"/>
      <c r="DA130" s="50"/>
      <c r="DB130" s="50"/>
      <c r="DC130" s="50"/>
      <c r="DD130" s="50"/>
      <c r="DE130" s="50"/>
      <c r="DF130" s="50"/>
      <c r="DG130" s="50"/>
      <c r="DH130" s="50"/>
      <c r="DI130" s="50"/>
      <c r="DJ130" s="50"/>
      <c r="DK130" s="50"/>
      <c r="DL130" s="50"/>
      <c r="DM130" s="50"/>
      <c r="DN130" s="50"/>
    </row>
    <row r="131" spans="1:118" s="51" customFormat="1" x14ac:dyDescent="0.25">
      <c r="A131" s="2" t="s">
        <v>189</v>
      </c>
      <c r="B131" s="3" t="s">
        <v>253</v>
      </c>
      <c r="C131" s="2" t="s">
        <v>165</v>
      </c>
      <c r="D131" s="34">
        <v>4571.43</v>
      </c>
      <c r="E131" s="4"/>
      <c r="F131" s="4">
        <f t="shared" si="4"/>
        <v>0</v>
      </c>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c r="BD131" s="50"/>
      <c r="BE131" s="50"/>
      <c r="BF131" s="50"/>
      <c r="BG131" s="50"/>
      <c r="BH131" s="50"/>
      <c r="BI131" s="50"/>
      <c r="BJ131" s="50"/>
      <c r="BK131" s="50"/>
      <c r="BL131" s="50"/>
      <c r="BM131" s="50"/>
      <c r="BN131" s="50"/>
      <c r="BO131" s="50"/>
      <c r="BP131" s="50"/>
      <c r="BQ131" s="50"/>
      <c r="BR131" s="50"/>
      <c r="BS131" s="50"/>
      <c r="BT131" s="50"/>
      <c r="BU131" s="50"/>
      <c r="BV131" s="50"/>
      <c r="BW131" s="50"/>
      <c r="BX131" s="50"/>
      <c r="BY131" s="50"/>
      <c r="BZ131" s="50"/>
      <c r="CA131" s="50"/>
      <c r="CB131" s="50"/>
      <c r="CC131" s="50"/>
      <c r="CD131" s="50"/>
      <c r="CE131" s="50"/>
      <c r="CF131" s="50"/>
      <c r="CG131" s="50"/>
      <c r="CH131" s="50"/>
      <c r="CI131" s="50"/>
      <c r="CJ131" s="50"/>
      <c r="CK131" s="50"/>
      <c r="CL131" s="50"/>
      <c r="CM131" s="50"/>
      <c r="CN131" s="50"/>
      <c r="CO131" s="50"/>
      <c r="CP131" s="50"/>
      <c r="CQ131" s="50"/>
      <c r="CR131" s="50"/>
      <c r="CS131" s="50"/>
      <c r="CT131" s="50"/>
      <c r="CU131" s="50"/>
      <c r="CV131" s="50"/>
      <c r="CW131" s="50"/>
      <c r="CX131" s="50"/>
      <c r="CY131" s="50"/>
      <c r="CZ131" s="50"/>
      <c r="DA131" s="50"/>
      <c r="DB131" s="50"/>
      <c r="DC131" s="50"/>
      <c r="DD131" s="50"/>
      <c r="DE131" s="50"/>
      <c r="DF131" s="50"/>
      <c r="DG131" s="50"/>
      <c r="DH131" s="50"/>
      <c r="DI131" s="50"/>
      <c r="DJ131" s="50"/>
      <c r="DK131" s="50"/>
      <c r="DL131" s="50"/>
      <c r="DM131" s="50"/>
      <c r="DN131" s="50"/>
    </row>
    <row r="132" spans="1:118" s="51" customFormat="1" x14ac:dyDescent="0.25">
      <c r="A132" s="2" t="s">
        <v>59</v>
      </c>
      <c r="B132" s="3" t="s">
        <v>91</v>
      </c>
      <c r="C132" s="2" t="s">
        <v>164</v>
      </c>
      <c r="D132" s="34">
        <v>1379.29</v>
      </c>
      <c r="E132" s="4"/>
      <c r="F132" s="4">
        <f t="shared" si="4"/>
        <v>0</v>
      </c>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c r="BD132" s="50"/>
      <c r="BE132" s="50"/>
      <c r="BF132" s="50"/>
      <c r="BG132" s="50"/>
      <c r="BH132" s="50"/>
      <c r="BI132" s="50"/>
      <c r="BJ132" s="50"/>
      <c r="BK132" s="50"/>
      <c r="BL132" s="50"/>
      <c r="BM132" s="50"/>
      <c r="BN132" s="50"/>
      <c r="BO132" s="50"/>
      <c r="BP132" s="50"/>
      <c r="BQ132" s="50"/>
      <c r="BR132" s="50"/>
      <c r="BS132" s="50"/>
      <c r="BT132" s="50"/>
      <c r="BU132" s="50"/>
      <c r="BV132" s="50"/>
      <c r="BW132" s="50"/>
      <c r="BX132" s="50"/>
      <c r="BY132" s="50"/>
      <c r="BZ132" s="50"/>
      <c r="CA132" s="50"/>
      <c r="CB132" s="50"/>
      <c r="CC132" s="50"/>
      <c r="CD132" s="50"/>
      <c r="CE132" s="50"/>
      <c r="CF132" s="50"/>
      <c r="CG132" s="50"/>
      <c r="CH132" s="50"/>
      <c r="CI132" s="50"/>
      <c r="CJ132" s="50"/>
      <c r="CK132" s="50"/>
      <c r="CL132" s="50"/>
      <c r="CM132" s="50"/>
      <c r="CN132" s="50"/>
      <c r="CO132" s="50"/>
      <c r="CP132" s="50"/>
      <c r="CQ132" s="50"/>
      <c r="CR132" s="50"/>
      <c r="CS132" s="50"/>
      <c r="CT132" s="50"/>
      <c r="CU132" s="50"/>
      <c r="CV132" s="50"/>
      <c r="CW132" s="50"/>
      <c r="CX132" s="50"/>
      <c r="CY132" s="50"/>
      <c r="CZ132" s="50"/>
      <c r="DA132" s="50"/>
      <c r="DB132" s="50"/>
      <c r="DC132" s="50"/>
      <c r="DD132" s="50"/>
      <c r="DE132" s="50"/>
      <c r="DF132" s="50"/>
      <c r="DG132" s="50"/>
      <c r="DH132" s="50"/>
      <c r="DI132" s="50"/>
      <c r="DJ132" s="50"/>
      <c r="DK132" s="50"/>
      <c r="DL132" s="50"/>
      <c r="DM132" s="50"/>
      <c r="DN132" s="50"/>
    </row>
    <row r="133" spans="1:118" s="51" customFormat="1" x14ac:dyDescent="0.25">
      <c r="A133" s="2" t="s">
        <v>60</v>
      </c>
      <c r="B133" s="3" t="s">
        <v>629</v>
      </c>
      <c r="C133" s="2" t="s">
        <v>165</v>
      </c>
      <c r="D133" s="34">
        <v>2900</v>
      </c>
      <c r="E133" s="4"/>
      <c r="F133" s="4">
        <f t="shared" si="4"/>
        <v>0</v>
      </c>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c r="BD133" s="50"/>
      <c r="BE133" s="50"/>
      <c r="BF133" s="50"/>
      <c r="BG133" s="50"/>
      <c r="BH133" s="50"/>
      <c r="BI133" s="50"/>
      <c r="BJ133" s="50"/>
      <c r="BK133" s="50"/>
      <c r="BL133" s="50"/>
      <c r="BM133" s="50"/>
      <c r="BN133" s="50"/>
      <c r="BO133" s="50"/>
      <c r="BP133" s="50"/>
      <c r="BQ133" s="50"/>
      <c r="BR133" s="50"/>
      <c r="BS133" s="50"/>
      <c r="BT133" s="50"/>
      <c r="BU133" s="50"/>
      <c r="BV133" s="50"/>
      <c r="BW133" s="50"/>
      <c r="BX133" s="50"/>
      <c r="BY133" s="50"/>
      <c r="BZ133" s="50"/>
      <c r="CA133" s="50"/>
      <c r="CB133" s="50"/>
      <c r="CC133" s="50"/>
      <c r="CD133" s="50"/>
      <c r="CE133" s="50"/>
      <c r="CF133" s="50"/>
      <c r="CG133" s="50"/>
      <c r="CH133" s="50"/>
      <c r="CI133" s="50"/>
      <c r="CJ133" s="50"/>
      <c r="CK133" s="50"/>
      <c r="CL133" s="50"/>
      <c r="CM133" s="50"/>
      <c r="CN133" s="50"/>
      <c r="CO133" s="50"/>
      <c r="CP133" s="50"/>
      <c r="CQ133" s="50"/>
      <c r="CR133" s="50"/>
      <c r="CS133" s="50"/>
      <c r="CT133" s="50"/>
      <c r="CU133" s="50"/>
      <c r="CV133" s="50"/>
      <c r="CW133" s="50"/>
      <c r="CX133" s="50"/>
      <c r="CY133" s="50"/>
      <c r="CZ133" s="50"/>
      <c r="DA133" s="50"/>
      <c r="DB133" s="50"/>
      <c r="DC133" s="50"/>
      <c r="DD133" s="50"/>
      <c r="DE133" s="50"/>
      <c r="DF133" s="50"/>
      <c r="DG133" s="50"/>
      <c r="DH133" s="50"/>
      <c r="DI133" s="50"/>
      <c r="DJ133" s="50"/>
      <c r="DK133" s="50"/>
      <c r="DL133" s="50"/>
      <c r="DM133" s="50"/>
      <c r="DN133" s="50"/>
    </row>
    <row r="134" spans="1:118" s="51" customFormat="1" ht="25.5" x14ac:dyDescent="0.25">
      <c r="A134" s="2" t="s">
        <v>61</v>
      </c>
      <c r="B134" s="3" t="s">
        <v>627</v>
      </c>
      <c r="C134" s="2" t="s">
        <v>165</v>
      </c>
      <c r="D134" s="34">
        <v>2400</v>
      </c>
      <c r="E134" s="4"/>
      <c r="F134" s="4">
        <f t="shared" si="4"/>
        <v>0</v>
      </c>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c r="BD134" s="50"/>
      <c r="BE134" s="50"/>
      <c r="BF134" s="50"/>
      <c r="BG134" s="50"/>
      <c r="BH134" s="50"/>
      <c r="BI134" s="50"/>
      <c r="BJ134" s="50"/>
      <c r="BK134" s="50"/>
      <c r="BL134" s="50"/>
      <c r="BM134" s="50"/>
      <c r="BN134" s="50"/>
      <c r="BO134" s="50"/>
      <c r="BP134" s="50"/>
      <c r="BQ134" s="50"/>
      <c r="BR134" s="50"/>
      <c r="BS134" s="50"/>
      <c r="BT134" s="50"/>
      <c r="BU134" s="50"/>
      <c r="BV134" s="50"/>
      <c r="BW134" s="50"/>
      <c r="BX134" s="50"/>
      <c r="BY134" s="50"/>
      <c r="BZ134" s="50"/>
      <c r="CA134" s="50"/>
      <c r="CB134" s="50"/>
      <c r="CC134" s="50"/>
      <c r="CD134" s="50"/>
      <c r="CE134" s="50"/>
      <c r="CF134" s="50"/>
      <c r="CG134" s="50"/>
      <c r="CH134" s="50"/>
      <c r="CI134" s="50"/>
      <c r="CJ134" s="50"/>
      <c r="CK134" s="50"/>
      <c r="CL134" s="50"/>
      <c r="CM134" s="50"/>
      <c r="CN134" s="50"/>
      <c r="CO134" s="50"/>
      <c r="CP134" s="50"/>
      <c r="CQ134" s="50"/>
      <c r="CR134" s="50"/>
      <c r="CS134" s="50"/>
      <c r="CT134" s="50"/>
      <c r="CU134" s="50"/>
      <c r="CV134" s="50"/>
      <c r="CW134" s="50"/>
      <c r="CX134" s="50"/>
      <c r="CY134" s="50"/>
      <c r="CZ134" s="50"/>
      <c r="DA134" s="50"/>
      <c r="DB134" s="50"/>
      <c r="DC134" s="50"/>
      <c r="DD134" s="50"/>
      <c r="DE134" s="50"/>
      <c r="DF134" s="50"/>
      <c r="DG134" s="50"/>
      <c r="DH134" s="50"/>
      <c r="DI134" s="50"/>
      <c r="DJ134" s="50"/>
      <c r="DK134" s="50"/>
      <c r="DL134" s="50"/>
      <c r="DM134" s="50"/>
      <c r="DN134" s="50"/>
    </row>
    <row r="135" spans="1:118" s="51" customFormat="1" x14ac:dyDescent="0.25">
      <c r="A135" s="2" t="s">
        <v>190</v>
      </c>
      <c r="B135" s="3" t="s">
        <v>628</v>
      </c>
      <c r="C135" s="2" t="s">
        <v>165</v>
      </c>
      <c r="D135" s="34">
        <v>500</v>
      </c>
      <c r="E135" s="4"/>
      <c r="F135" s="4">
        <f t="shared" si="4"/>
        <v>0</v>
      </c>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c r="BD135" s="50"/>
      <c r="BE135" s="50"/>
      <c r="BF135" s="50"/>
      <c r="BG135" s="50"/>
      <c r="BH135" s="50"/>
      <c r="BI135" s="50"/>
      <c r="BJ135" s="50"/>
      <c r="BK135" s="50"/>
      <c r="BL135" s="50"/>
      <c r="BM135" s="50"/>
      <c r="BN135" s="50"/>
      <c r="BO135" s="50"/>
      <c r="BP135" s="50"/>
      <c r="BQ135" s="50"/>
      <c r="BR135" s="50"/>
      <c r="BS135" s="50"/>
      <c r="BT135" s="50"/>
      <c r="BU135" s="50"/>
      <c r="BV135" s="50"/>
      <c r="BW135" s="50"/>
      <c r="BX135" s="50"/>
      <c r="BY135" s="50"/>
      <c r="BZ135" s="50"/>
      <c r="CA135" s="50"/>
      <c r="CB135" s="50"/>
      <c r="CC135" s="50"/>
      <c r="CD135" s="50"/>
      <c r="CE135" s="50"/>
      <c r="CF135" s="50"/>
      <c r="CG135" s="50"/>
      <c r="CH135" s="50"/>
      <c r="CI135" s="50"/>
      <c r="CJ135" s="50"/>
      <c r="CK135" s="50"/>
      <c r="CL135" s="50"/>
      <c r="CM135" s="50"/>
      <c r="CN135" s="50"/>
      <c r="CO135" s="50"/>
      <c r="CP135" s="50"/>
      <c r="CQ135" s="50"/>
      <c r="CR135" s="50"/>
      <c r="CS135" s="50"/>
      <c r="CT135" s="50"/>
      <c r="CU135" s="50"/>
      <c r="CV135" s="50"/>
      <c r="CW135" s="50"/>
      <c r="CX135" s="50"/>
      <c r="CY135" s="50"/>
      <c r="CZ135" s="50"/>
      <c r="DA135" s="50"/>
      <c r="DB135" s="50"/>
      <c r="DC135" s="50"/>
      <c r="DD135" s="50"/>
      <c r="DE135" s="50"/>
      <c r="DF135" s="50"/>
      <c r="DG135" s="50"/>
      <c r="DH135" s="50"/>
      <c r="DI135" s="50"/>
      <c r="DJ135" s="50"/>
      <c r="DK135" s="50"/>
      <c r="DL135" s="50"/>
      <c r="DM135" s="50"/>
      <c r="DN135" s="50"/>
    </row>
    <row r="136" spans="1:118" s="51" customFormat="1" ht="25.5" x14ac:dyDescent="0.25">
      <c r="A136" s="2" t="s">
        <v>62</v>
      </c>
      <c r="B136" s="3" t="s">
        <v>669</v>
      </c>
      <c r="C136" s="2" t="s">
        <v>165</v>
      </c>
      <c r="D136" s="34">
        <v>200</v>
      </c>
      <c r="E136" s="4"/>
      <c r="F136" s="4">
        <f t="shared" si="4"/>
        <v>0</v>
      </c>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50"/>
      <c r="BN136" s="50"/>
      <c r="BO136" s="50"/>
      <c r="BP136" s="50"/>
      <c r="BQ136" s="50"/>
      <c r="BR136" s="50"/>
      <c r="BS136" s="50"/>
      <c r="BT136" s="50"/>
      <c r="BU136" s="50"/>
      <c r="BV136" s="50"/>
      <c r="BW136" s="50"/>
      <c r="BX136" s="50"/>
      <c r="BY136" s="50"/>
      <c r="BZ136" s="50"/>
      <c r="CA136" s="50"/>
      <c r="CB136" s="50"/>
      <c r="CC136" s="50"/>
      <c r="CD136" s="50"/>
      <c r="CE136" s="50"/>
      <c r="CF136" s="50"/>
      <c r="CG136" s="50"/>
      <c r="CH136" s="50"/>
      <c r="CI136" s="50"/>
      <c r="CJ136" s="50"/>
      <c r="CK136" s="50"/>
      <c r="CL136" s="50"/>
      <c r="CM136" s="50"/>
      <c r="CN136" s="50"/>
      <c r="CO136" s="50"/>
      <c r="CP136" s="50"/>
      <c r="CQ136" s="50"/>
      <c r="CR136" s="50"/>
      <c r="CS136" s="50"/>
      <c r="CT136" s="50"/>
      <c r="CU136" s="50"/>
      <c r="CV136" s="50"/>
      <c r="CW136" s="50"/>
      <c r="CX136" s="50"/>
      <c r="CY136" s="50"/>
      <c r="CZ136" s="50"/>
      <c r="DA136" s="50"/>
      <c r="DB136" s="50"/>
      <c r="DC136" s="50"/>
      <c r="DD136" s="50"/>
      <c r="DE136" s="50"/>
      <c r="DF136" s="50"/>
      <c r="DG136" s="50"/>
      <c r="DH136" s="50"/>
      <c r="DI136" s="50"/>
      <c r="DJ136" s="50"/>
      <c r="DK136" s="50"/>
      <c r="DL136" s="50"/>
      <c r="DM136" s="50"/>
      <c r="DN136" s="50"/>
    </row>
    <row r="137" spans="1:118" s="51" customFormat="1" x14ac:dyDescent="0.25">
      <c r="A137" s="2" t="s">
        <v>63</v>
      </c>
      <c r="B137" s="3" t="s">
        <v>249</v>
      </c>
      <c r="C137" s="2" t="s">
        <v>170</v>
      </c>
      <c r="D137" s="34">
        <v>267182.14</v>
      </c>
      <c r="E137" s="4"/>
      <c r="F137" s="4">
        <f t="shared" si="4"/>
        <v>0</v>
      </c>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c r="BD137" s="50"/>
      <c r="BE137" s="50"/>
      <c r="BF137" s="50"/>
      <c r="BG137" s="50"/>
      <c r="BH137" s="50"/>
      <c r="BI137" s="50"/>
      <c r="BJ137" s="50"/>
      <c r="BK137" s="50"/>
      <c r="BL137" s="50"/>
      <c r="BM137" s="50"/>
      <c r="BN137" s="50"/>
      <c r="BO137" s="50"/>
      <c r="BP137" s="50"/>
      <c r="BQ137" s="50"/>
      <c r="BR137" s="50"/>
      <c r="BS137" s="50"/>
      <c r="BT137" s="50"/>
      <c r="BU137" s="50"/>
      <c r="BV137" s="50"/>
      <c r="BW137" s="50"/>
      <c r="BX137" s="50"/>
      <c r="BY137" s="50"/>
      <c r="BZ137" s="50"/>
      <c r="CA137" s="50"/>
      <c r="CB137" s="50"/>
      <c r="CC137" s="50"/>
      <c r="CD137" s="50"/>
      <c r="CE137" s="50"/>
      <c r="CF137" s="50"/>
      <c r="CG137" s="50"/>
      <c r="CH137" s="50"/>
      <c r="CI137" s="50"/>
      <c r="CJ137" s="50"/>
      <c r="CK137" s="50"/>
      <c r="CL137" s="50"/>
      <c r="CM137" s="50"/>
      <c r="CN137" s="50"/>
      <c r="CO137" s="50"/>
      <c r="CP137" s="50"/>
      <c r="CQ137" s="50"/>
      <c r="CR137" s="50"/>
      <c r="CS137" s="50"/>
      <c r="CT137" s="50"/>
      <c r="CU137" s="50"/>
      <c r="CV137" s="50"/>
      <c r="CW137" s="50"/>
      <c r="CX137" s="50"/>
      <c r="CY137" s="50"/>
      <c r="CZ137" s="50"/>
      <c r="DA137" s="50"/>
      <c r="DB137" s="50"/>
      <c r="DC137" s="50"/>
      <c r="DD137" s="50"/>
      <c r="DE137" s="50"/>
      <c r="DF137" s="50"/>
      <c r="DG137" s="50"/>
      <c r="DH137" s="50"/>
      <c r="DI137" s="50"/>
      <c r="DJ137" s="50"/>
      <c r="DK137" s="50"/>
      <c r="DL137" s="50"/>
      <c r="DM137" s="50"/>
      <c r="DN137" s="50"/>
    </row>
    <row r="138" spans="1:118" s="51" customFormat="1" x14ac:dyDescent="0.25">
      <c r="A138" s="2" t="s">
        <v>191</v>
      </c>
      <c r="B138" s="3" t="s">
        <v>282</v>
      </c>
      <c r="C138" s="2" t="s">
        <v>170</v>
      </c>
      <c r="D138" s="34">
        <v>113025</v>
      </c>
      <c r="E138" s="4"/>
      <c r="F138" s="4">
        <f t="shared" si="4"/>
        <v>0</v>
      </c>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c r="BD138" s="50"/>
      <c r="BE138" s="50"/>
      <c r="BF138" s="50"/>
      <c r="BG138" s="50"/>
      <c r="BH138" s="50"/>
      <c r="BI138" s="50"/>
      <c r="BJ138" s="50"/>
      <c r="BK138" s="50"/>
      <c r="BL138" s="50"/>
      <c r="BM138" s="50"/>
      <c r="BN138" s="50"/>
      <c r="BO138" s="50"/>
      <c r="BP138" s="50"/>
      <c r="BQ138" s="50"/>
      <c r="BR138" s="50"/>
      <c r="BS138" s="50"/>
      <c r="BT138" s="50"/>
      <c r="BU138" s="50"/>
      <c r="BV138" s="50"/>
      <c r="BW138" s="50"/>
      <c r="BX138" s="50"/>
      <c r="BY138" s="50"/>
      <c r="BZ138" s="50"/>
      <c r="CA138" s="50"/>
      <c r="CB138" s="50"/>
      <c r="CC138" s="50"/>
      <c r="CD138" s="50"/>
      <c r="CE138" s="50"/>
      <c r="CF138" s="50"/>
      <c r="CG138" s="50"/>
      <c r="CH138" s="50"/>
      <c r="CI138" s="50"/>
      <c r="CJ138" s="50"/>
      <c r="CK138" s="50"/>
      <c r="CL138" s="50"/>
      <c r="CM138" s="50"/>
      <c r="CN138" s="50"/>
      <c r="CO138" s="50"/>
      <c r="CP138" s="50"/>
      <c r="CQ138" s="50"/>
      <c r="CR138" s="50"/>
      <c r="CS138" s="50"/>
      <c r="CT138" s="50"/>
      <c r="CU138" s="50"/>
      <c r="CV138" s="50"/>
      <c r="CW138" s="50"/>
      <c r="CX138" s="50"/>
      <c r="CY138" s="50"/>
      <c r="CZ138" s="50"/>
      <c r="DA138" s="50"/>
      <c r="DB138" s="50"/>
      <c r="DC138" s="50"/>
      <c r="DD138" s="50"/>
      <c r="DE138" s="50"/>
      <c r="DF138" s="50"/>
      <c r="DG138" s="50"/>
      <c r="DH138" s="50"/>
      <c r="DI138" s="50"/>
      <c r="DJ138" s="50"/>
      <c r="DK138" s="50"/>
      <c r="DL138" s="50"/>
      <c r="DM138" s="50"/>
      <c r="DN138" s="50"/>
    </row>
    <row r="139" spans="1:118" s="51" customFormat="1" ht="25.5" x14ac:dyDescent="0.25">
      <c r="A139" s="2" t="s">
        <v>270</v>
      </c>
      <c r="B139" s="3" t="s">
        <v>610</v>
      </c>
      <c r="C139" s="2" t="s">
        <v>170</v>
      </c>
      <c r="D139" s="34">
        <v>570</v>
      </c>
      <c r="E139" s="4"/>
      <c r="F139" s="4">
        <f t="shared" si="4"/>
        <v>0</v>
      </c>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c r="BD139" s="50"/>
      <c r="BE139" s="50"/>
      <c r="BF139" s="50"/>
      <c r="BG139" s="50"/>
      <c r="BH139" s="50"/>
      <c r="BI139" s="50"/>
      <c r="BJ139" s="50"/>
      <c r="BK139" s="50"/>
      <c r="BL139" s="50"/>
      <c r="BM139" s="50"/>
      <c r="BN139" s="50"/>
      <c r="BO139" s="50"/>
      <c r="BP139" s="50"/>
      <c r="BQ139" s="50"/>
      <c r="BR139" s="50"/>
      <c r="BS139" s="50"/>
      <c r="BT139" s="50"/>
      <c r="BU139" s="50"/>
      <c r="BV139" s="50"/>
      <c r="BW139" s="50"/>
      <c r="BX139" s="50"/>
      <c r="BY139" s="50"/>
      <c r="BZ139" s="50"/>
      <c r="CA139" s="50"/>
      <c r="CB139" s="50"/>
      <c r="CC139" s="50"/>
      <c r="CD139" s="50"/>
      <c r="CE139" s="50"/>
      <c r="CF139" s="50"/>
      <c r="CG139" s="50"/>
      <c r="CH139" s="50"/>
      <c r="CI139" s="50"/>
      <c r="CJ139" s="50"/>
      <c r="CK139" s="50"/>
      <c r="CL139" s="50"/>
      <c r="CM139" s="50"/>
      <c r="CN139" s="50"/>
      <c r="CO139" s="50"/>
      <c r="CP139" s="50"/>
      <c r="CQ139" s="50"/>
      <c r="CR139" s="50"/>
      <c r="CS139" s="50"/>
      <c r="CT139" s="50"/>
      <c r="CU139" s="50"/>
      <c r="CV139" s="50"/>
      <c r="CW139" s="50"/>
      <c r="CX139" s="50"/>
      <c r="CY139" s="50"/>
      <c r="CZ139" s="50"/>
      <c r="DA139" s="50"/>
      <c r="DB139" s="50"/>
      <c r="DC139" s="50"/>
      <c r="DD139" s="50"/>
      <c r="DE139" s="50"/>
      <c r="DF139" s="50"/>
      <c r="DG139" s="50"/>
      <c r="DH139" s="50"/>
      <c r="DI139" s="50"/>
      <c r="DJ139" s="50"/>
      <c r="DK139" s="50"/>
      <c r="DL139" s="50"/>
      <c r="DM139" s="50"/>
      <c r="DN139" s="50"/>
    </row>
    <row r="140" spans="1:118" s="51" customFormat="1" x14ac:dyDescent="0.25">
      <c r="A140" s="2" t="s">
        <v>271</v>
      </c>
      <c r="B140" s="3" t="s">
        <v>611</v>
      </c>
      <c r="C140" s="2" t="s">
        <v>170</v>
      </c>
      <c r="D140" s="34">
        <v>760</v>
      </c>
      <c r="E140" s="4"/>
      <c r="F140" s="4">
        <f t="shared" si="4"/>
        <v>0</v>
      </c>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c r="BD140" s="50"/>
      <c r="BE140" s="50"/>
      <c r="BF140" s="50"/>
      <c r="BG140" s="50"/>
      <c r="BH140" s="50"/>
      <c r="BI140" s="50"/>
      <c r="BJ140" s="50"/>
      <c r="BK140" s="50"/>
      <c r="BL140" s="50"/>
      <c r="BM140" s="50"/>
      <c r="BN140" s="50"/>
      <c r="BO140" s="50"/>
      <c r="BP140" s="50"/>
      <c r="BQ140" s="50"/>
      <c r="BR140" s="50"/>
      <c r="BS140" s="50"/>
      <c r="BT140" s="50"/>
      <c r="BU140" s="50"/>
      <c r="BV140" s="50"/>
      <c r="BW140" s="50"/>
      <c r="BX140" s="50"/>
      <c r="BY140" s="50"/>
      <c r="BZ140" s="50"/>
      <c r="CA140" s="50"/>
      <c r="CB140" s="50"/>
      <c r="CC140" s="50"/>
      <c r="CD140" s="50"/>
      <c r="CE140" s="50"/>
      <c r="CF140" s="50"/>
      <c r="CG140" s="50"/>
      <c r="CH140" s="50"/>
      <c r="CI140" s="50"/>
      <c r="CJ140" s="50"/>
      <c r="CK140" s="50"/>
      <c r="CL140" s="50"/>
      <c r="CM140" s="50"/>
      <c r="CN140" s="50"/>
      <c r="CO140" s="50"/>
      <c r="CP140" s="50"/>
      <c r="CQ140" s="50"/>
      <c r="CR140" s="50"/>
      <c r="CS140" s="50"/>
      <c r="CT140" s="50"/>
      <c r="CU140" s="50"/>
      <c r="CV140" s="50"/>
      <c r="CW140" s="50"/>
      <c r="CX140" s="50"/>
      <c r="CY140" s="50"/>
      <c r="CZ140" s="50"/>
      <c r="DA140" s="50"/>
      <c r="DB140" s="50"/>
      <c r="DC140" s="50"/>
      <c r="DD140" s="50"/>
      <c r="DE140" s="50"/>
      <c r="DF140" s="50"/>
      <c r="DG140" s="50"/>
      <c r="DH140" s="50"/>
      <c r="DI140" s="50"/>
      <c r="DJ140" s="50"/>
      <c r="DK140" s="50"/>
      <c r="DL140" s="50"/>
      <c r="DM140" s="50"/>
      <c r="DN140" s="50"/>
    </row>
    <row r="141" spans="1:118" s="51" customFormat="1" ht="25.5" x14ac:dyDescent="0.25">
      <c r="A141" s="2" t="s">
        <v>272</v>
      </c>
      <c r="B141" s="3" t="s">
        <v>672</v>
      </c>
      <c r="C141" s="2" t="s">
        <v>167</v>
      </c>
      <c r="D141" s="34">
        <v>3750</v>
      </c>
      <c r="E141" s="4"/>
      <c r="F141" s="4">
        <f t="shared" si="4"/>
        <v>0</v>
      </c>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c r="BD141" s="50"/>
      <c r="BE141" s="50"/>
      <c r="BF141" s="50"/>
      <c r="BG141" s="50"/>
      <c r="BH141" s="50"/>
      <c r="BI141" s="50"/>
      <c r="BJ141" s="50"/>
      <c r="BK141" s="50"/>
      <c r="BL141" s="50"/>
      <c r="BM141" s="50"/>
      <c r="BN141" s="50"/>
      <c r="BO141" s="50"/>
      <c r="BP141" s="50"/>
      <c r="BQ141" s="50"/>
      <c r="BR141" s="50"/>
      <c r="BS141" s="50"/>
      <c r="BT141" s="50"/>
      <c r="BU141" s="50"/>
      <c r="BV141" s="50"/>
      <c r="BW141" s="50"/>
      <c r="BX141" s="50"/>
      <c r="BY141" s="50"/>
      <c r="BZ141" s="50"/>
      <c r="CA141" s="50"/>
      <c r="CB141" s="50"/>
      <c r="CC141" s="50"/>
      <c r="CD141" s="50"/>
      <c r="CE141" s="50"/>
      <c r="CF141" s="50"/>
      <c r="CG141" s="50"/>
      <c r="CH141" s="50"/>
      <c r="CI141" s="50"/>
      <c r="CJ141" s="50"/>
      <c r="CK141" s="50"/>
      <c r="CL141" s="50"/>
      <c r="CM141" s="50"/>
      <c r="CN141" s="50"/>
      <c r="CO141" s="50"/>
      <c r="CP141" s="50"/>
      <c r="CQ141" s="50"/>
      <c r="CR141" s="50"/>
      <c r="CS141" s="50"/>
      <c r="CT141" s="50"/>
      <c r="CU141" s="50"/>
      <c r="CV141" s="50"/>
      <c r="CW141" s="50"/>
      <c r="CX141" s="50"/>
      <c r="CY141" s="50"/>
      <c r="CZ141" s="50"/>
      <c r="DA141" s="50"/>
      <c r="DB141" s="50"/>
      <c r="DC141" s="50"/>
      <c r="DD141" s="50"/>
      <c r="DE141" s="50"/>
      <c r="DF141" s="50"/>
      <c r="DG141" s="50"/>
      <c r="DH141" s="50"/>
      <c r="DI141" s="50"/>
      <c r="DJ141" s="50"/>
      <c r="DK141" s="50"/>
      <c r="DL141" s="50"/>
      <c r="DM141" s="50"/>
      <c r="DN141" s="50"/>
    </row>
    <row r="142" spans="1:118" s="51" customFormat="1" x14ac:dyDescent="0.25">
      <c r="A142" s="2" t="s">
        <v>273</v>
      </c>
      <c r="B142" s="3" t="s">
        <v>590</v>
      </c>
      <c r="C142" s="2" t="s">
        <v>164</v>
      </c>
      <c r="D142" s="34">
        <v>375</v>
      </c>
      <c r="E142" s="4"/>
      <c r="F142" s="4">
        <f t="shared" si="4"/>
        <v>0</v>
      </c>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c r="BD142" s="50"/>
      <c r="BE142" s="50"/>
      <c r="BF142" s="50"/>
      <c r="BG142" s="50"/>
      <c r="BH142" s="50"/>
      <c r="BI142" s="50"/>
      <c r="BJ142" s="50"/>
      <c r="BK142" s="50"/>
      <c r="BL142" s="50"/>
      <c r="BM142" s="50"/>
      <c r="BN142" s="50"/>
      <c r="BO142" s="50"/>
      <c r="BP142" s="50"/>
      <c r="BQ142" s="50"/>
      <c r="BR142" s="50"/>
      <c r="BS142" s="50"/>
      <c r="BT142" s="50"/>
      <c r="BU142" s="50"/>
      <c r="BV142" s="50"/>
      <c r="BW142" s="50"/>
      <c r="BX142" s="50"/>
      <c r="BY142" s="50"/>
      <c r="BZ142" s="50"/>
      <c r="CA142" s="50"/>
      <c r="CB142" s="50"/>
      <c r="CC142" s="50"/>
      <c r="CD142" s="50"/>
      <c r="CE142" s="50"/>
      <c r="CF142" s="50"/>
      <c r="CG142" s="50"/>
      <c r="CH142" s="50"/>
      <c r="CI142" s="50"/>
      <c r="CJ142" s="50"/>
      <c r="CK142" s="50"/>
      <c r="CL142" s="50"/>
      <c r="CM142" s="50"/>
      <c r="CN142" s="50"/>
      <c r="CO142" s="50"/>
      <c r="CP142" s="50"/>
      <c r="CQ142" s="50"/>
      <c r="CR142" s="50"/>
      <c r="CS142" s="50"/>
      <c r="CT142" s="50"/>
      <c r="CU142" s="50"/>
      <c r="CV142" s="50"/>
      <c r="CW142" s="50"/>
      <c r="CX142" s="50"/>
      <c r="CY142" s="50"/>
      <c r="CZ142" s="50"/>
      <c r="DA142" s="50"/>
      <c r="DB142" s="50"/>
      <c r="DC142" s="50"/>
      <c r="DD142" s="50"/>
      <c r="DE142" s="50"/>
      <c r="DF142" s="50"/>
      <c r="DG142" s="50"/>
      <c r="DH142" s="50"/>
      <c r="DI142" s="50"/>
      <c r="DJ142" s="50"/>
      <c r="DK142" s="50"/>
      <c r="DL142" s="50"/>
      <c r="DM142" s="50"/>
      <c r="DN142" s="50"/>
    </row>
    <row r="143" spans="1:118" s="51" customFormat="1" ht="63.75" x14ac:dyDescent="0.25">
      <c r="A143" s="2" t="s">
        <v>274</v>
      </c>
      <c r="B143" s="3" t="s">
        <v>876</v>
      </c>
      <c r="C143" s="2" t="s">
        <v>164</v>
      </c>
      <c r="D143" s="34">
        <v>1300</v>
      </c>
      <c r="E143" s="4"/>
      <c r="F143" s="4">
        <f t="shared" si="4"/>
        <v>0</v>
      </c>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c r="BD143" s="50"/>
      <c r="BE143" s="50"/>
      <c r="BF143" s="50"/>
      <c r="BG143" s="50"/>
      <c r="BH143" s="50"/>
      <c r="BI143" s="50"/>
      <c r="BJ143" s="50"/>
      <c r="BK143" s="50"/>
      <c r="BL143" s="50"/>
      <c r="BM143" s="50"/>
      <c r="BN143" s="50"/>
      <c r="BO143" s="50"/>
      <c r="BP143" s="50"/>
      <c r="BQ143" s="50"/>
      <c r="BR143" s="50"/>
      <c r="BS143" s="50"/>
      <c r="BT143" s="50"/>
      <c r="BU143" s="50"/>
      <c r="BV143" s="50"/>
      <c r="BW143" s="50"/>
      <c r="BX143" s="50"/>
      <c r="BY143" s="50"/>
      <c r="BZ143" s="50"/>
      <c r="CA143" s="50"/>
      <c r="CB143" s="50"/>
      <c r="CC143" s="50"/>
      <c r="CD143" s="50"/>
      <c r="CE143" s="50"/>
      <c r="CF143" s="50"/>
      <c r="CG143" s="50"/>
      <c r="CH143" s="50"/>
      <c r="CI143" s="50"/>
      <c r="CJ143" s="50"/>
      <c r="CK143" s="50"/>
      <c r="CL143" s="50"/>
      <c r="CM143" s="50"/>
      <c r="CN143" s="50"/>
      <c r="CO143" s="50"/>
      <c r="CP143" s="50"/>
      <c r="CQ143" s="50"/>
      <c r="CR143" s="50"/>
      <c r="CS143" s="50"/>
      <c r="CT143" s="50"/>
      <c r="CU143" s="50"/>
      <c r="CV143" s="50"/>
      <c r="CW143" s="50"/>
      <c r="CX143" s="50"/>
      <c r="CY143" s="50"/>
      <c r="CZ143" s="50"/>
      <c r="DA143" s="50"/>
      <c r="DB143" s="50"/>
      <c r="DC143" s="50"/>
      <c r="DD143" s="50"/>
      <c r="DE143" s="50"/>
      <c r="DF143" s="50"/>
      <c r="DG143" s="50"/>
      <c r="DH143" s="50"/>
      <c r="DI143" s="50"/>
      <c r="DJ143" s="50"/>
      <c r="DK143" s="50"/>
      <c r="DL143" s="50"/>
      <c r="DM143" s="50"/>
      <c r="DN143" s="50"/>
    </row>
    <row r="144" spans="1:118" s="51" customFormat="1" ht="25.5" x14ac:dyDescent="0.25">
      <c r="A144" s="2" t="s">
        <v>275</v>
      </c>
      <c r="B144" s="3" t="s">
        <v>594</v>
      </c>
      <c r="C144" s="2" t="s">
        <v>165</v>
      </c>
      <c r="D144" s="34">
        <v>1300</v>
      </c>
      <c r="E144" s="4"/>
      <c r="F144" s="4">
        <f t="shared" si="4"/>
        <v>0</v>
      </c>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c r="BD144" s="50"/>
      <c r="BE144" s="50"/>
      <c r="BF144" s="50"/>
      <c r="BG144" s="50"/>
      <c r="BH144" s="50"/>
      <c r="BI144" s="50"/>
      <c r="BJ144" s="50"/>
      <c r="BK144" s="50"/>
      <c r="BL144" s="50"/>
      <c r="BM144" s="50"/>
      <c r="BN144" s="50"/>
      <c r="BO144" s="50"/>
      <c r="BP144" s="50"/>
      <c r="BQ144" s="50"/>
      <c r="BR144" s="50"/>
      <c r="BS144" s="50"/>
      <c r="BT144" s="50"/>
      <c r="BU144" s="50"/>
      <c r="BV144" s="50"/>
      <c r="BW144" s="50"/>
      <c r="BX144" s="50"/>
      <c r="BY144" s="50"/>
      <c r="BZ144" s="50"/>
      <c r="CA144" s="50"/>
      <c r="CB144" s="50"/>
      <c r="CC144" s="50"/>
      <c r="CD144" s="50"/>
      <c r="CE144" s="50"/>
      <c r="CF144" s="50"/>
      <c r="CG144" s="50"/>
      <c r="CH144" s="50"/>
      <c r="CI144" s="50"/>
      <c r="CJ144" s="50"/>
      <c r="CK144" s="50"/>
      <c r="CL144" s="50"/>
      <c r="CM144" s="50"/>
      <c r="CN144" s="50"/>
      <c r="CO144" s="50"/>
      <c r="CP144" s="50"/>
      <c r="CQ144" s="50"/>
      <c r="CR144" s="50"/>
      <c r="CS144" s="50"/>
      <c r="CT144" s="50"/>
      <c r="CU144" s="50"/>
      <c r="CV144" s="50"/>
      <c r="CW144" s="50"/>
      <c r="CX144" s="50"/>
      <c r="CY144" s="50"/>
      <c r="CZ144" s="50"/>
      <c r="DA144" s="50"/>
      <c r="DB144" s="50"/>
      <c r="DC144" s="50"/>
      <c r="DD144" s="50"/>
      <c r="DE144" s="50"/>
      <c r="DF144" s="50"/>
      <c r="DG144" s="50"/>
      <c r="DH144" s="50"/>
      <c r="DI144" s="50"/>
      <c r="DJ144" s="50"/>
      <c r="DK144" s="50"/>
      <c r="DL144" s="50"/>
      <c r="DM144" s="50"/>
      <c r="DN144" s="50"/>
    </row>
    <row r="145" spans="1:118" s="51" customFormat="1" x14ac:dyDescent="0.25">
      <c r="A145" s="2" t="s">
        <v>276</v>
      </c>
      <c r="B145" s="3" t="s">
        <v>593</v>
      </c>
      <c r="C145" s="2" t="s">
        <v>164</v>
      </c>
      <c r="D145" s="34">
        <v>1300</v>
      </c>
      <c r="E145" s="4"/>
      <c r="F145" s="4">
        <f t="shared" si="4"/>
        <v>0</v>
      </c>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c r="BD145" s="50"/>
      <c r="BE145" s="50"/>
      <c r="BF145" s="50"/>
      <c r="BG145" s="50"/>
      <c r="BH145" s="50"/>
      <c r="BI145" s="50"/>
      <c r="BJ145" s="50"/>
      <c r="BK145" s="50"/>
      <c r="BL145" s="50"/>
      <c r="BM145" s="50"/>
      <c r="BN145" s="50"/>
      <c r="BO145" s="50"/>
      <c r="BP145" s="50"/>
      <c r="BQ145" s="50"/>
      <c r="BR145" s="50"/>
      <c r="BS145" s="50"/>
      <c r="BT145" s="50"/>
      <c r="BU145" s="50"/>
      <c r="BV145" s="50"/>
      <c r="BW145" s="50"/>
      <c r="BX145" s="50"/>
      <c r="BY145" s="50"/>
      <c r="BZ145" s="50"/>
      <c r="CA145" s="50"/>
      <c r="CB145" s="50"/>
      <c r="CC145" s="50"/>
      <c r="CD145" s="50"/>
      <c r="CE145" s="50"/>
      <c r="CF145" s="50"/>
      <c r="CG145" s="50"/>
      <c r="CH145" s="50"/>
      <c r="CI145" s="50"/>
      <c r="CJ145" s="50"/>
      <c r="CK145" s="50"/>
      <c r="CL145" s="50"/>
      <c r="CM145" s="50"/>
      <c r="CN145" s="50"/>
      <c r="CO145" s="50"/>
      <c r="CP145" s="50"/>
      <c r="CQ145" s="50"/>
      <c r="CR145" s="50"/>
      <c r="CS145" s="50"/>
      <c r="CT145" s="50"/>
      <c r="CU145" s="50"/>
      <c r="CV145" s="50"/>
      <c r="CW145" s="50"/>
      <c r="CX145" s="50"/>
      <c r="CY145" s="50"/>
      <c r="CZ145" s="50"/>
      <c r="DA145" s="50"/>
      <c r="DB145" s="50"/>
      <c r="DC145" s="50"/>
      <c r="DD145" s="50"/>
      <c r="DE145" s="50"/>
      <c r="DF145" s="50"/>
      <c r="DG145" s="50"/>
      <c r="DH145" s="50"/>
      <c r="DI145" s="50"/>
      <c r="DJ145" s="50"/>
      <c r="DK145" s="50"/>
      <c r="DL145" s="50"/>
      <c r="DM145" s="50"/>
      <c r="DN145" s="50"/>
    </row>
    <row r="146" spans="1:118" s="51" customFormat="1" x14ac:dyDescent="0.25">
      <c r="A146" s="2" t="s">
        <v>277</v>
      </c>
      <c r="B146" s="3" t="s">
        <v>591</v>
      </c>
      <c r="C146" s="2" t="s">
        <v>164</v>
      </c>
      <c r="D146" s="34">
        <v>1300</v>
      </c>
      <c r="E146" s="4"/>
      <c r="F146" s="4">
        <f t="shared" si="4"/>
        <v>0</v>
      </c>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c r="BD146" s="50"/>
      <c r="BE146" s="50"/>
      <c r="BF146" s="50"/>
      <c r="BG146" s="50"/>
      <c r="BH146" s="50"/>
      <c r="BI146" s="50"/>
      <c r="BJ146" s="50"/>
      <c r="BK146" s="50"/>
      <c r="BL146" s="50"/>
      <c r="BM146" s="50"/>
      <c r="BN146" s="50"/>
      <c r="BO146" s="50"/>
      <c r="BP146" s="50"/>
      <c r="BQ146" s="50"/>
      <c r="BR146" s="50"/>
      <c r="BS146" s="50"/>
      <c r="BT146" s="50"/>
      <c r="BU146" s="50"/>
      <c r="BV146" s="50"/>
      <c r="BW146" s="50"/>
      <c r="BX146" s="50"/>
      <c r="BY146" s="50"/>
      <c r="BZ146" s="50"/>
      <c r="CA146" s="50"/>
      <c r="CB146" s="50"/>
      <c r="CC146" s="50"/>
      <c r="CD146" s="50"/>
      <c r="CE146" s="50"/>
      <c r="CF146" s="50"/>
      <c r="CG146" s="50"/>
      <c r="CH146" s="50"/>
      <c r="CI146" s="50"/>
      <c r="CJ146" s="50"/>
      <c r="CK146" s="50"/>
      <c r="CL146" s="50"/>
      <c r="CM146" s="50"/>
      <c r="CN146" s="50"/>
      <c r="CO146" s="50"/>
      <c r="CP146" s="50"/>
      <c r="CQ146" s="50"/>
      <c r="CR146" s="50"/>
      <c r="CS146" s="50"/>
      <c r="CT146" s="50"/>
      <c r="CU146" s="50"/>
      <c r="CV146" s="50"/>
      <c r="CW146" s="50"/>
      <c r="CX146" s="50"/>
      <c r="CY146" s="50"/>
      <c r="CZ146" s="50"/>
      <c r="DA146" s="50"/>
      <c r="DB146" s="50"/>
      <c r="DC146" s="50"/>
      <c r="DD146" s="50"/>
      <c r="DE146" s="50"/>
      <c r="DF146" s="50"/>
      <c r="DG146" s="50"/>
      <c r="DH146" s="50"/>
      <c r="DI146" s="50"/>
      <c r="DJ146" s="50"/>
      <c r="DK146" s="50"/>
      <c r="DL146" s="50"/>
      <c r="DM146" s="50"/>
      <c r="DN146" s="50"/>
    </row>
    <row r="147" spans="1:118" s="51" customFormat="1" x14ac:dyDescent="0.25">
      <c r="A147" s="2" t="s">
        <v>278</v>
      </c>
      <c r="B147" s="3" t="s">
        <v>592</v>
      </c>
      <c r="C147" s="2" t="s">
        <v>170</v>
      </c>
      <c r="D147" s="34">
        <v>13000</v>
      </c>
      <c r="E147" s="4"/>
      <c r="F147" s="4">
        <f t="shared" si="4"/>
        <v>0</v>
      </c>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c r="BD147" s="50"/>
      <c r="BE147" s="50"/>
      <c r="BF147" s="50"/>
      <c r="BG147" s="50"/>
      <c r="BH147" s="50"/>
      <c r="BI147" s="50"/>
      <c r="BJ147" s="50"/>
      <c r="BK147" s="50"/>
      <c r="BL147" s="50"/>
      <c r="BM147" s="50"/>
      <c r="BN147" s="50"/>
      <c r="BO147" s="50"/>
      <c r="BP147" s="50"/>
      <c r="BQ147" s="50"/>
      <c r="BR147" s="50"/>
      <c r="BS147" s="50"/>
      <c r="BT147" s="50"/>
      <c r="BU147" s="50"/>
      <c r="BV147" s="50"/>
      <c r="BW147" s="50"/>
      <c r="BX147" s="50"/>
      <c r="BY147" s="50"/>
      <c r="BZ147" s="50"/>
      <c r="CA147" s="50"/>
      <c r="CB147" s="50"/>
      <c r="CC147" s="50"/>
      <c r="CD147" s="50"/>
      <c r="CE147" s="50"/>
      <c r="CF147" s="50"/>
      <c r="CG147" s="50"/>
      <c r="CH147" s="50"/>
      <c r="CI147" s="50"/>
      <c r="CJ147" s="50"/>
      <c r="CK147" s="50"/>
      <c r="CL147" s="50"/>
      <c r="CM147" s="50"/>
      <c r="CN147" s="50"/>
      <c r="CO147" s="50"/>
      <c r="CP147" s="50"/>
      <c r="CQ147" s="50"/>
      <c r="CR147" s="50"/>
      <c r="CS147" s="50"/>
      <c r="CT147" s="50"/>
      <c r="CU147" s="50"/>
      <c r="CV147" s="50"/>
      <c r="CW147" s="50"/>
      <c r="CX147" s="50"/>
      <c r="CY147" s="50"/>
      <c r="CZ147" s="50"/>
      <c r="DA147" s="50"/>
      <c r="DB147" s="50"/>
      <c r="DC147" s="50"/>
      <c r="DD147" s="50"/>
      <c r="DE147" s="50"/>
      <c r="DF147" s="50"/>
      <c r="DG147" s="50"/>
      <c r="DH147" s="50"/>
      <c r="DI147" s="50"/>
      <c r="DJ147" s="50"/>
      <c r="DK147" s="50"/>
      <c r="DL147" s="50"/>
      <c r="DM147" s="50"/>
      <c r="DN147" s="50"/>
    </row>
    <row r="148" spans="1:118" s="51" customFormat="1" x14ac:dyDescent="0.25">
      <c r="A148" s="2" t="s">
        <v>279</v>
      </c>
      <c r="B148" s="3" t="s">
        <v>251</v>
      </c>
      <c r="C148" s="2" t="s">
        <v>164</v>
      </c>
      <c r="D148" s="34">
        <v>1300</v>
      </c>
      <c r="E148" s="4"/>
      <c r="F148" s="4">
        <f t="shared" si="4"/>
        <v>0</v>
      </c>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c r="BD148" s="50"/>
      <c r="BE148" s="50"/>
      <c r="BF148" s="50"/>
      <c r="BG148" s="50"/>
      <c r="BH148" s="50"/>
      <c r="BI148" s="50"/>
      <c r="BJ148" s="50"/>
      <c r="BK148" s="50"/>
      <c r="BL148" s="50"/>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row>
    <row r="149" spans="1:118" s="51" customFormat="1" x14ac:dyDescent="0.25">
      <c r="A149" s="2" t="s">
        <v>558</v>
      </c>
      <c r="B149" s="3" t="s">
        <v>242</v>
      </c>
      <c r="C149" s="2" t="s">
        <v>164</v>
      </c>
      <c r="D149" s="34">
        <v>2800</v>
      </c>
      <c r="E149" s="4"/>
      <c r="F149" s="4">
        <f t="shared" si="4"/>
        <v>0</v>
      </c>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c r="BD149" s="50"/>
      <c r="BE149" s="50"/>
      <c r="BF149" s="50"/>
      <c r="BG149" s="50"/>
      <c r="BH149" s="50"/>
      <c r="BI149" s="50"/>
      <c r="BJ149" s="50"/>
      <c r="BK149" s="50"/>
      <c r="BL149" s="50"/>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row>
    <row r="150" spans="1:118" s="51" customFormat="1" x14ac:dyDescent="0.25">
      <c r="A150" s="2" t="s">
        <v>567</v>
      </c>
      <c r="B150" s="3" t="s">
        <v>243</v>
      </c>
      <c r="C150" s="2" t="s">
        <v>164</v>
      </c>
      <c r="D150" s="34">
        <v>495</v>
      </c>
      <c r="E150" s="4"/>
      <c r="F150" s="4">
        <f t="shared" si="4"/>
        <v>0</v>
      </c>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c r="BD150" s="50"/>
      <c r="BE150" s="50"/>
      <c r="BF150" s="50"/>
      <c r="BG150" s="50"/>
      <c r="BH150" s="50"/>
      <c r="BI150" s="50"/>
      <c r="BJ150" s="50"/>
      <c r="BK150" s="50"/>
      <c r="BL150" s="50"/>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c r="DC150" s="50"/>
      <c r="DD150" s="50"/>
      <c r="DE150" s="50"/>
      <c r="DF150" s="50"/>
      <c r="DG150" s="50"/>
      <c r="DH150" s="50"/>
      <c r="DI150" s="50"/>
      <c r="DJ150" s="50"/>
      <c r="DK150" s="50"/>
      <c r="DL150" s="50"/>
      <c r="DM150" s="50"/>
      <c r="DN150" s="50"/>
    </row>
    <row r="151" spans="1:118" s="51" customFormat="1" x14ac:dyDescent="0.25">
      <c r="A151" s="2" t="s">
        <v>568</v>
      </c>
      <c r="B151" s="3" t="s">
        <v>244</v>
      </c>
      <c r="C151" s="2" t="s">
        <v>164</v>
      </c>
      <c r="D151" s="34">
        <v>55</v>
      </c>
      <c r="E151" s="4"/>
      <c r="F151" s="4">
        <f t="shared" si="4"/>
        <v>0</v>
      </c>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c r="BD151" s="50"/>
      <c r="BE151" s="50"/>
      <c r="BF151" s="50"/>
      <c r="BG151" s="50"/>
      <c r="BH151" s="50"/>
      <c r="BI151" s="50"/>
      <c r="BJ151" s="50"/>
      <c r="BK151" s="50"/>
      <c r="BL151" s="50"/>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c r="DC151" s="50"/>
      <c r="DD151" s="50"/>
      <c r="DE151" s="50"/>
      <c r="DF151" s="50"/>
      <c r="DG151" s="50"/>
      <c r="DH151" s="50"/>
      <c r="DI151" s="50"/>
      <c r="DJ151" s="50"/>
      <c r="DK151" s="50"/>
      <c r="DL151" s="50"/>
      <c r="DM151" s="50"/>
      <c r="DN151" s="50"/>
    </row>
    <row r="152" spans="1:118" s="51" customFormat="1" ht="63.75" x14ac:dyDescent="0.25">
      <c r="A152" s="2" t="s">
        <v>673</v>
      </c>
      <c r="B152" s="3" t="s">
        <v>596</v>
      </c>
      <c r="C152" s="2" t="s">
        <v>164</v>
      </c>
      <c r="D152" s="34">
        <v>1400</v>
      </c>
      <c r="E152" s="4"/>
      <c r="F152" s="4">
        <f t="shared" si="4"/>
        <v>0</v>
      </c>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c r="BD152" s="50"/>
      <c r="BE152" s="50"/>
      <c r="BF152" s="50"/>
      <c r="BG152" s="50"/>
      <c r="BH152" s="50"/>
      <c r="BI152" s="50"/>
      <c r="BJ152" s="50"/>
      <c r="BK152" s="50"/>
      <c r="BL152" s="50"/>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row>
    <row r="153" spans="1:118" s="51" customFormat="1" ht="63.75" x14ac:dyDescent="0.25">
      <c r="A153" s="2" t="s">
        <v>674</v>
      </c>
      <c r="B153" s="44" t="s">
        <v>598</v>
      </c>
      <c r="C153" s="2" t="s">
        <v>164</v>
      </c>
      <c r="D153" s="34">
        <v>100</v>
      </c>
      <c r="E153" s="4"/>
      <c r="F153" s="4">
        <f t="shared" si="4"/>
        <v>0</v>
      </c>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c r="BD153" s="50"/>
      <c r="BE153" s="50"/>
      <c r="BF153" s="50"/>
      <c r="BG153" s="50"/>
      <c r="BH153" s="50"/>
      <c r="BI153" s="50"/>
      <c r="BJ153" s="50"/>
      <c r="BK153" s="50"/>
      <c r="BL153" s="50"/>
      <c r="BM153" s="50"/>
      <c r="BN153" s="50"/>
      <c r="BO153" s="50"/>
      <c r="BP153" s="50"/>
      <c r="BQ153" s="50"/>
      <c r="BR153" s="50"/>
      <c r="BS153" s="50"/>
      <c r="BT153" s="50"/>
      <c r="BU153" s="50"/>
      <c r="BV153" s="50"/>
      <c r="BW153" s="50"/>
      <c r="BX153" s="50"/>
      <c r="BY153" s="50"/>
      <c r="BZ153" s="50"/>
      <c r="CA153" s="50"/>
      <c r="CB153" s="50"/>
      <c r="CC153" s="50"/>
      <c r="CD153" s="50"/>
      <c r="CE153" s="50"/>
      <c r="CF153" s="50"/>
      <c r="CG153" s="50"/>
      <c r="CH153" s="50"/>
      <c r="CI153" s="50"/>
      <c r="CJ153" s="50"/>
      <c r="CK153" s="50"/>
      <c r="CL153" s="50"/>
      <c r="CM153" s="50"/>
      <c r="CN153" s="50"/>
      <c r="CO153" s="50"/>
      <c r="CP153" s="50"/>
      <c r="CQ153" s="50"/>
      <c r="CR153" s="50"/>
      <c r="CS153" s="50"/>
      <c r="CT153" s="50"/>
      <c r="CU153" s="50"/>
      <c r="CV153" s="50"/>
      <c r="CW153" s="50"/>
      <c r="CX153" s="50"/>
      <c r="CY153" s="50"/>
      <c r="CZ153" s="50"/>
      <c r="DA153" s="50"/>
      <c r="DB153" s="50"/>
      <c r="DC153" s="50"/>
      <c r="DD153" s="50"/>
      <c r="DE153" s="50"/>
      <c r="DF153" s="50"/>
      <c r="DG153" s="50"/>
      <c r="DH153" s="50"/>
      <c r="DI153" s="50"/>
      <c r="DJ153" s="50"/>
      <c r="DK153" s="50"/>
      <c r="DL153" s="50"/>
      <c r="DM153" s="50"/>
      <c r="DN153" s="50"/>
    </row>
    <row r="154" spans="1:118" s="51" customFormat="1" ht="63.75" x14ac:dyDescent="0.25">
      <c r="A154" s="2" t="s">
        <v>675</v>
      </c>
      <c r="B154" s="3" t="s">
        <v>602</v>
      </c>
      <c r="C154" s="2" t="s">
        <v>164</v>
      </c>
      <c r="D154" s="34">
        <v>35</v>
      </c>
      <c r="E154" s="4"/>
      <c r="F154" s="4">
        <f t="shared" si="4"/>
        <v>0</v>
      </c>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c r="BD154" s="50"/>
      <c r="BE154" s="50"/>
      <c r="BF154" s="50"/>
      <c r="BG154" s="50"/>
      <c r="BH154" s="50"/>
      <c r="BI154" s="50"/>
      <c r="BJ154" s="50"/>
      <c r="BK154" s="50"/>
      <c r="BL154" s="50"/>
      <c r="BM154" s="50"/>
      <c r="BN154" s="50"/>
      <c r="BO154" s="50"/>
      <c r="BP154" s="50"/>
      <c r="BQ154" s="50"/>
      <c r="BR154" s="50"/>
      <c r="BS154" s="50"/>
      <c r="BT154" s="50"/>
      <c r="BU154" s="50"/>
      <c r="BV154" s="50"/>
      <c r="BW154" s="50"/>
      <c r="BX154" s="50"/>
      <c r="BY154" s="50"/>
      <c r="BZ154" s="50"/>
      <c r="CA154" s="50"/>
      <c r="CB154" s="50"/>
      <c r="CC154" s="50"/>
      <c r="CD154" s="50"/>
      <c r="CE154" s="50"/>
      <c r="CF154" s="50"/>
      <c r="CG154" s="50"/>
      <c r="CH154" s="50"/>
      <c r="CI154" s="50"/>
      <c r="CJ154" s="50"/>
      <c r="CK154" s="50"/>
      <c r="CL154" s="50"/>
      <c r="CM154" s="50"/>
      <c r="CN154" s="50"/>
      <c r="CO154" s="50"/>
      <c r="CP154" s="50"/>
      <c r="CQ154" s="50"/>
      <c r="CR154" s="50"/>
      <c r="CS154" s="50"/>
      <c r="CT154" s="50"/>
      <c r="CU154" s="50"/>
      <c r="CV154" s="50"/>
      <c r="CW154" s="50"/>
      <c r="CX154" s="50"/>
      <c r="CY154" s="50"/>
      <c r="CZ154" s="50"/>
      <c r="DA154" s="50"/>
      <c r="DB154" s="50"/>
      <c r="DC154" s="50"/>
      <c r="DD154" s="50"/>
      <c r="DE154" s="50"/>
      <c r="DF154" s="50"/>
      <c r="DG154" s="50"/>
      <c r="DH154" s="50"/>
      <c r="DI154" s="50"/>
      <c r="DJ154" s="50"/>
      <c r="DK154" s="50"/>
      <c r="DL154" s="50"/>
      <c r="DM154" s="50"/>
      <c r="DN154" s="50"/>
    </row>
    <row r="155" spans="1:118" s="51" customFormat="1" ht="25.5" x14ac:dyDescent="0.25">
      <c r="A155" s="2" t="s">
        <v>676</v>
      </c>
      <c r="B155" s="3" t="s">
        <v>1234</v>
      </c>
      <c r="C155" s="2" t="s">
        <v>164</v>
      </c>
      <c r="D155" s="34">
        <v>4885</v>
      </c>
      <c r="E155" s="4"/>
      <c r="F155" s="4">
        <f t="shared" si="4"/>
        <v>0</v>
      </c>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c r="BD155" s="50"/>
      <c r="BE155" s="50"/>
      <c r="BF155" s="50"/>
      <c r="BG155" s="50"/>
      <c r="BH155" s="50"/>
      <c r="BI155" s="50"/>
      <c r="BJ155" s="50"/>
      <c r="BK155" s="50"/>
      <c r="BL155" s="50"/>
      <c r="BM155" s="50"/>
      <c r="BN155" s="50"/>
      <c r="BO155" s="50"/>
      <c r="BP155" s="50"/>
      <c r="BQ155" s="50"/>
      <c r="BR155" s="50"/>
      <c r="BS155" s="50"/>
      <c r="BT155" s="50"/>
      <c r="BU155" s="50"/>
      <c r="BV155" s="50"/>
      <c r="BW155" s="50"/>
      <c r="BX155" s="50"/>
      <c r="BY155" s="50"/>
      <c r="BZ155" s="50"/>
      <c r="CA155" s="50"/>
      <c r="CB155" s="50"/>
      <c r="CC155" s="50"/>
      <c r="CD155" s="50"/>
      <c r="CE155" s="50"/>
      <c r="CF155" s="50"/>
      <c r="CG155" s="50"/>
      <c r="CH155" s="50"/>
      <c r="CI155" s="50"/>
      <c r="CJ155" s="50"/>
      <c r="CK155" s="50"/>
      <c r="CL155" s="50"/>
      <c r="CM155" s="50"/>
      <c r="CN155" s="50"/>
      <c r="CO155" s="50"/>
      <c r="CP155" s="50"/>
      <c r="CQ155" s="50"/>
      <c r="CR155" s="50"/>
      <c r="CS155" s="50"/>
      <c r="CT155" s="50"/>
      <c r="CU155" s="50"/>
      <c r="CV155" s="50"/>
      <c r="CW155" s="50"/>
      <c r="CX155" s="50"/>
      <c r="CY155" s="50"/>
      <c r="CZ155" s="50"/>
      <c r="DA155" s="50"/>
      <c r="DB155" s="50"/>
      <c r="DC155" s="50"/>
      <c r="DD155" s="50"/>
      <c r="DE155" s="50"/>
      <c r="DF155" s="50"/>
      <c r="DG155" s="50"/>
      <c r="DH155" s="50"/>
      <c r="DI155" s="50"/>
      <c r="DJ155" s="50"/>
      <c r="DK155" s="50"/>
      <c r="DL155" s="50"/>
      <c r="DM155" s="50"/>
      <c r="DN155" s="50"/>
    </row>
    <row r="156" spans="1:118" s="51" customFormat="1" x14ac:dyDescent="0.25">
      <c r="A156" s="2" t="s">
        <v>677</v>
      </c>
      <c r="B156" s="3" t="s">
        <v>608</v>
      </c>
      <c r="C156" s="2" t="s">
        <v>164</v>
      </c>
      <c r="D156" s="34">
        <v>4885</v>
      </c>
      <c r="E156" s="4"/>
      <c r="F156" s="4">
        <f t="shared" si="4"/>
        <v>0</v>
      </c>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c r="BD156" s="50"/>
      <c r="BE156" s="50"/>
      <c r="BF156" s="50"/>
      <c r="BG156" s="50"/>
      <c r="BH156" s="50"/>
      <c r="BI156" s="50"/>
      <c r="BJ156" s="50"/>
      <c r="BK156" s="50"/>
      <c r="BL156" s="50"/>
      <c r="BM156" s="50"/>
      <c r="BN156" s="50"/>
      <c r="BO156" s="50"/>
      <c r="BP156" s="50"/>
      <c r="BQ156" s="50"/>
      <c r="BR156" s="50"/>
      <c r="BS156" s="50"/>
      <c r="BT156" s="50"/>
      <c r="BU156" s="50"/>
      <c r="BV156" s="50"/>
      <c r="BW156" s="50"/>
      <c r="BX156" s="50"/>
      <c r="BY156" s="50"/>
      <c r="BZ156" s="50"/>
      <c r="CA156" s="50"/>
      <c r="CB156" s="50"/>
      <c r="CC156" s="50"/>
      <c r="CD156" s="50"/>
      <c r="CE156" s="50"/>
      <c r="CF156" s="50"/>
      <c r="CG156" s="50"/>
      <c r="CH156" s="50"/>
      <c r="CI156" s="50"/>
      <c r="CJ156" s="50"/>
      <c r="CK156" s="50"/>
      <c r="CL156" s="50"/>
      <c r="CM156" s="50"/>
      <c r="CN156" s="50"/>
      <c r="CO156" s="50"/>
      <c r="CP156" s="50"/>
      <c r="CQ156" s="50"/>
      <c r="CR156" s="50"/>
      <c r="CS156" s="50"/>
      <c r="CT156" s="50"/>
      <c r="CU156" s="50"/>
      <c r="CV156" s="50"/>
      <c r="CW156" s="50"/>
      <c r="CX156" s="50"/>
      <c r="CY156" s="50"/>
      <c r="CZ156" s="50"/>
      <c r="DA156" s="50"/>
      <c r="DB156" s="50"/>
      <c r="DC156" s="50"/>
      <c r="DD156" s="50"/>
      <c r="DE156" s="50"/>
      <c r="DF156" s="50"/>
      <c r="DG156" s="50"/>
      <c r="DH156" s="50"/>
      <c r="DI156" s="50"/>
      <c r="DJ156" s="50"/>
      <c r="DK156" s="50"/>
      <c r="DL156" s="50"/>
      <c r="DM156" s="50"/>
      <c r="DN156" s="50"/>
    </row>
    <row r="157" spans="1:118" s="51" customFormat="1" ht="25.5" x14ac:dyDescent="0.25">
      <c r="A157" s="2" t="s">
        <v>678</v>
      </c>
      <c r="B157" s="3" t="s">
        <v>96</v>
      </c>
      <c r="C157" s="2" t="s">
        <v>164</v>
      </c>
      <c r="D157" s="34">
        <v>1300</v>
      </c>
      <c r="E157" s="4"/>
      <c r="F157" s="4">
        <f t="shared" si="4"/>
        <v>0</v>
      </c>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c r="BD157" s="50"/>
      <c r="BE157" s="50"/>
      <c r="BF157" s="50"/>
      <c r="BG157" s="50"/>
      <c r="BH157" s="50"/>
      <c r="BI157" s="50"/>
      <c r="BJ157" s="50"/>
      <c r="BK157" s="50"/>
      <c r="BL157" s="50"/>
      <c r="BM157" s="50"/>
      <c r="BN157" s="50"/>
      <c r="BO157" s="50"/>
      <c r="BP157" s="50"/>
      <c r="BQ157" s="50"/>
      <c r="BR157" s="50"/>
      <c r="BS157" s="50"/>
      <c r="BT157" s="50"/>
      <c r="BU157" s="50"/>
      <c r="BV157" s="50"/>
      <c r="BW157" s="50"/>
      <c r="BX157" s="50"/>
      <c r="BY157" s="50"/>
      <c r="BZ157" s="50"/>
      <c r="CA157" s="50"/>
      <c r="CB157" s="50"/>
      <c r="CC157" s="50"/>
      <c r="CD157" s="50"/>
      <c r="CE157" s="50"/>
      <c r="CF157" s="50"/>
      <c r="CG157" s="50"/>
      <c r="CH157" s="50"/>
      <c r="CI157" s="50"/>
      <c r="CJ157" s="50"/>
      <c r="CK157" s="50"/>
      <c r="CL157" s="50"/>
      <c r="CM157" s="50"/>
      <c r="CN157" s="50"/>
      <c r="CO157" s="50"/>
      <c r="CP157" s="50"/>
      <c r="CQ157" s="50"/>
      <c r="CR157" s="50"/>
      <c r="CS157" s="50"/>
      <c r="CT157" s="50"/>
      <c r="CU157" s="50"/>
      <c r="CV157" s="50"/>
      <c r="CW157" s="50"/>
      <c r="CX157" s="50"/>
      <c r="CY157" s="50"/>
      <c r="CZ157" s="50"/>
      <c r="DA157" s="50"/>
      <c r="DB157" s="50"/>
      <c r="DC157" s="50"/>
      <c r="DD157" s="50"/>
      <c r="DE157" s="50"/>
      <c r="DF157" s="50"/>
      <c r="DG157" s="50"/>
      <c r="DH157" s="50"/>
      <c r="DI157" s="50"/>
      <c r="DJ157" s="50"/>
      <c r="DK157" s="50"/>
      <c r="DL157" s="50"/>
      <c r="DM157" s="50"/>
      <c r="DN157" s="50"/>
    </row>
    <row r="158" spans="1:118" s="51" customFormat="1" ht="25.5" x14ac:dyDescent="0.25">
      <c r="A158" s="2" t="s">
        <v>679</v>
      </c>
      <c r="B158" s="3" t="s">
        <v>609</v>
      </c>
      <c r="C158" s="2" t="s">
        <v>165</v>
      </c>
      <c r="D158" s="34">
        <v>3000</v>
      </c>
      <c r="E158" s="4"/>
      <c r="F158" s="4">
        <f t="shared" si="4"/>
        <v>0</v>
      </c>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c r="BD158" s="50"/>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c r="CC158" s="50"/>
      <c r="CD158" s="50"/>
      <c r="CE158" s="50"/>
      <c r="CF158" s="50"/>
      <c r="CG158" s="50"/>
      <c r="CH158" s="50"/>
      <c r="CI158" s="50"/>
      <c r="CJ158" s="50"/>
      <c r="CK158" s="50"/>
      <c r="CL158" s="50"/>
      <c r="CM158" s="50"/>
      <c r="CN158" s="50"/>
      <c r="CO158" s="50"/>
      <c r="CP158" s="50"/>
      <c r="CQ158" s="50"/>
      <c r="CR158" s="50"/>
      <c r="CS158" s="50"/>
      <c r="CT158" s="50"/>
      <c r="CU158" s="50"/>
      <c r="CV158" s="50"/>
      <c r="CW158" s="50"/>
      <c r="CX158" s="50"/>
      <c r="CY158" s="50"/>
      <c r="CZ158" s="50"/>
      <c r="DA158" s="50"/>
      <c r="DB158" s="50"/>
      <c r="DC158" s="50"/>
      <c r="DD158" s="50"/>
      <c r="DE158" s="50"/>
      <c r="DF158" s="50"/>
      <c r="DG158" s="50"/>
      <c r="DH158" s="50"/>
      <c r="DI158" s="50"/>
      <c r="DJ158" s="50"/>
      <c r="DK158" s="50"/>
      <c r="DL158" s="50"/>
      <c r="DM158" s="50"/>
      <c r="DN158" s="50"/>
    </row>
    <row r="159" spans="1:118" s="51" customFormat="1" ht="25.5" x14ac:dyDescent="0.25">
      <c r="A159" s="2" t="s">
        <v>680</v>
      </c>
      <c r="B159" s="3" t="s">
        <v>97</v>
      </c>
      <c r="C159" s="2" t="s">
        <v>164</v>
      </c>
      <c r="D159" s="34">
        <v>2600</v>
      </c>
      <c r="E159" s="4"/>
      <c r="F159" s="4">
        <f t="shared" si="4"/>
        <v>0</v>
      </c>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c r="BD159" s="50"/>
      <c r="BE159" s="50"/>
      <c r="BF159" s="50"/>
      <c r="BG159" s="50"/>
      <c r="BH159" s="50"/>
      <c r="BI159" s="50"/>
      <c r="BJ159" s="50"/>
      <c r="BK159" s="50"/>
      <c r="BL159" s="50"/>
      <c r="BM159" s="50"/>
      <c r="BN159" s="50"/>
      <c r="BO159" s="50"/>
      <c r="BP159" s="50"/>
      <c r="BQ159" s="50"/>
      <c r="BR159" s="50"/>
      <c r="BS159" s="50"/>
      <c r="BT159" s="50"/>
      <c r="BU159" s="50"/>
      <c r="BV159" s="50"/>
      <c r="BW159" s="50"/>
      <c r="BX159" s="50"/>
      <c r="BY159" s="50"/>
      <c r="BZ159" s="50"/>
      <c r="CA159" s="50"/>
      <c r="CB159" s="50"/>
      <c r="CC159" s="50"/>
      <c r="CD159" s="50"/>
      <c r="CE159" s="50"/>
      <c r="CF159" s="50"/>
      <c r="CG159" s="50"/>
      <c r="CH159" s="50"/>
      <c r="CI159" s="50"/>
      <c r="CJ159" s="50"/>
      <c r="CK159" s="50"/>
      <c r="CL159" s="50"/>
      <c r="CM159" s="50"/>
      <c r="CN159" s="50"/>
      <c r="CO159" s="50"/>
      <c r="CP159" s="50"/>
      <c r="CQ159" s="50"/>
      <c r="CR159" s="50"/>
      <c r="CS159" s="50"/>
      <c r="CT159" s="50"/>
      <c r="CU159" s="50"/>
      <c r="CV159" s="50"/>
      <c r="CW159" s="50"/>
      <c r="CX159" s="50"/>
      <c r="CY159" s="50"/>
      <c r="CZ159" s="50"/>
      <c r="DA159" s="50"/>
      <c r="DB159" s="50"/>
      <c r="DC159" s="50"/>
      <c r="DD159" s="50"/>
      <c r="DE159" s="50"/>
      <c r="DF159" s="50"/>
      <c r="DG159" s="50"/>
      <c r="DH159" s="50"/>
      <c r="DI159" s="50"/>
      <c r="DJ159" s="50"/>
      <c r="DK159" s="50"/>
      <c r="DL159" s="50"/>
      <c r="DM159" s="50"/>
      <c r="DN159" s="50"/>
    </row>
    <row r="160" spans="1:118" s="51" customFormat="1" ht="25.5" x14ac:dyDescent="0.25">
      <c r="A160" s="2" t="s">
        <v>681</v>
      </c>
      <c r="B160" s="3" t="s">
        <v>610</v>
      </c>
      <c r="C160" s="2" t="s">
        <v>170</v>
      </c>
      <c r="D160" s="34">
        <v>8280</v>
      </c>
      <c r="E160" s="4"/>
      <c r="F160" s="4">
        <f t="shared" si="4"/>
        <v>0</v>
      </c>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c r="BD160" s="50"/>
      <c r="BE160" s="50"/>
      <c r="BF160" s="50"/>
      <c r="BG160" s="50"/>
      <c r="BH160" s="50"/>
      <c r="BI160" s="50"/>
      <c r="BJ160" s="50"/>
      <c r="BK160" s="50"/>
      <c r="BL160" s="50"/>
      <c r="BM160" s="50"/>
      <c r="BN160" s="50"/>
      <c r="BO160" s="50"/>
      <c r="BP160" s="50"/>
      <c r="BQ160" s="50"/>
      <c r="BR160" s="50"/>
      <c r="BS160" s="50"/>
      <c r="BT160" s="50"/>
      <c r="BU160" s="50"/>
      <c r="BV160" s="50"/>
      <c r="BW160" s="50"/>
      <c r="BX160" s="50"/>
      <c r="BY160" s="50"/>
      <c r="BZ160" s="50"/>
      <c r="CA160" s="50"/>
      <c r="CB160" s="50"/>
      <c r="CC160" s="50"/>
      <c r="CD160" s="50"/>
      <c r="CE160" s="50"/>
      <c r="CF160" s="50"/>
      <c r="CG160" s="50"/>
      <c r="CH160" s="50"/>
      <c r="CI160" s="50"/>
      <c r="CJ160" s="50"/>
      <c r="CK160" s="50"/>
      <c r="CL160" s="50"/>
      <c r="CM160" s="50"/>
      <c r="CN160" s="50"/>
      <c r="CO160" s="50"/>
      <c r="CP160" s="50"/>
      <c r="CQ160" s="50"/>
      <c r="CR160" s="50"/>
      <c r="CS160" s="50"/>
      <c r="CT160" s="50"/>
      <c r="CU160" s="50"/>
      <c r="CV160" s="50"/>
      <c r="CW160" s="50"/>
      <c r="CX160" s="50"/>
      <c r="CY160" s="50"/>
      <c r="CZ160" s="50"/>
      <c r="DA160" s="50"/>
      <c r="DB160" s="50"/>
      <c r="DC160" s="50"/>
      <c r="DD160" s="50"/>
      <c r="DE160" s="50"/>
      <c r="DF160" s="50"/>
      <c r="DG160" s="50"/>
      <c r="DH160" s="50"/>
      <c r="DI160" s="50"/>
      <c r="DJ160" s="50"/>
      <c r="DK160" s="50"/>
      <c r="DL160" s="50"/>
      <c r="DM160" s="50"/>
      <c r="DN160" s="50"/>
    </row>
    <row r="161" spans="1:118" s="51" customFormat="1" x14ac:dyDescent="0.25">
      <c r="A161" s="2" t="s">
        <v>682</v>
      </c>
      <c r="B161" s="3" t="s">
        <v>611</v>
      </c>
      <c r="C161" s="2" t="s">
        <v>170</v>
      </c>
      <c r="D161" s="34">
        <v>11040</v>
      </c>
      <c r="E161" s="4"/>
      <c r="F161" s="4">
        <f t="shared" si="4"/>
        <v>0</v>
      </c>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50"/>
      <c r="BN161" s="50"/>
      <c r="BO161" s="50"/>
      <c r="BP161" s="50"/>
      <c r="BQ161" s="50"/>
      <c r="BR161" s="50"/>
      <c r="BS161" s="50"/>
      <c r="BT161" s="50"/>
      <c r="BU161" s="50"/>
      <c r="BV161" s="50"/>
      <c r="BW161" s="50"/>
      <c r="BX161" s="50"/>
      <c r="BY161" s="50"/>
      <c r="BZ161" s="50"/>
      <c r="CA161" s="50"/>
      <c r="CB161" s="50"/>
      <c r="CC161" s="50"/>
      <c r="CD161" s="50"/>
      <c r="CE161" s="50"/>
      <c r="CF161" s="50"/>
      <c r="CG161" s="50"/>
      <c r="CH161" s="50"/>
      <c r="CI161" s="50"/>
      <c r="CJ161" s="50"/>
      <c r="CK161" s="50"/>
      <c r="CL161" s="50"/>
      <c r="CM161" s="50"/>
      <c r="CN161" s="50"/>
      <c r="CO161" s="50"/>
      <c r="CP161" s="50"/>
      <c r="CQ161" s="50"/>
      <c r="CR161" s="50"/>
      <c r="CS161" s="50"/>
      <c r="CT161" s="50"/>
      <c r="CU161" s="50"/>
      <c r="CV161" s="50"/>
      <c r="CW161" s="50"/>
      <c r="CX161" s="50"/>
      <c r="CY161" s="50"/>
      <c r="CZ161" s="50"/>
      <c r="DA161" s="50"/>
      <c r="DB161" s="50"/>
      <c r="DC161" s="50"/>
      <c r="DD161" s="50"/>
      <c r="DE161" s="50"/>
      <c r="DF161" s="50"/>
      <c r="DG161" s="50"/>
      <c r="DH161" s="50"/>
      <c r="DI161" s="50"/>
      <c r="DJ161" s="50"/>
      <c r="DK161" s="50"/>
      <c r="DL161" s="50"/>
      <c r="DM161" s="50"/>
      <c r="DN161" s="50"/>
    </row>
    <row r="162" spans="1:118" s="51" customFormat="1" ht="25.5" x14ac:dyDescent="0.25">
      <c r="A162" s="2" t="s">
        <v>683</v>
      </c>
      <c r="B162" s="3" t="s">
        <v>565</v>
      </c>
      <c r="C162" s="2" t="s">
        <v>165</v>
      </c>
      <c r="D162" s="34">
        <v>300</v>
      </c>
      <c r="E162" s="4"/>
      <c r="F162" s="4">
        <f t="shared" si="4"/>
        <v>0</v>
      </c>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c r="BD162" s="50"/>
      <c r="BE162" s="50"/>
      <c r="BF162" s="50"/>
      <c r="BG162" s="50"/>
      <c r="BH162" s="50"/>
      <c r="BI162" s="50"/>
      <c r="BJ162" s="50"/>
      <c r="BK162" s="50"/>
      <c r="BL162" s="50"/>
      <c r="BM162" s="50"/>
      <c r="BN162" s="50"/>
      <c r="BO162" s="50"/>
      <c r="BP162" s="50"/>
      <c r="BQ162" s="50"/>
      <c r="BR162" s="50"/>
      <c r="BS162" s="50"/>
      <c r="BT162" s="50"/>
      <c r="BU162" s="50"/>
      <c r="BV162" s="50"/>
      <c r="BW162" s="50"/>
      <c r="BX162" s="50"/>
      <c r="BY162" s="50"/>
      <c r="BZ162" s="50"/>
      <c r="CA162" s="50"/>
      <c r="CB162" s="50"/>
      <c r="CC162" s="50"/>
      <c r="CD162" s="50"/>
      <c r="CE162" s="50"/>
      <c r="CF162" s="50"/>
      <c r="CG162" s="50"/>
      <c r="CH162" s="50"/>
      <c r="CI162" s="50"/>
      <c r="CJ162" s="50"/>
      <c r="CK162" s="50"/>
      <c r="CL162" s="50"/>
      <c r="CM162" s="50"/>
      <c r="CN162" s="50"/>
      <c r="CO162" s="50"/>
      <c r="CP162" s="50"/>
      <c r="CQ162" s="50"/>
      <c r="CR162" s="50"/>
      <c r="CS162" s="50"/>
      <c r="CT162" s="50"/>
      <c r="CU162" s="50"/>
      <c r="CV162" s="50"/>
      <c r="CW162" s="50"/>
      <c r="CX162" s="50"/>
      <c r="CY162" s="50"/>
      <c r="CZ162" s="50"/>
      <c r="DA162" s="50"/>
      <c r="DB162" s="50"/>
      <c r="DC162" s="50"/>
      <c r="DD162" s="50"/>
      <c r="DE162" s="50"/>
      <c r="DF162" s="50"/>
      <c r="DG162" s="50"/>
      <c r="DH162" s="50"/>
      <c r="DI162" s="50"/>
      <c r="DJ162" s="50"/>
      <c r="DK162" s="50"/>
      <c r="DL162" s="50"/>
      <c r="DM162" s="50"/>
      <c r="DN162" s="50"/>
    </row>
    <row r="163" spans="1:118" s="51" customFormat="1" ht="25.5" x14ac:dyDescent="0.25">
      <c r="A163" s="2" t="s">
        <v>684</v>
      </c>
      <c r="B163" s="3" t="s">
        <v>613</v>
      </c>
      <c r="C163" s="2" t="s">
        <v>165</v>
      </c>
      <c r="D163" s="34">
        <v>500</v>
      </c>
      <c r="E163" s="4"/>
      <c r="F163" s="4">
        <f t="shared" si="4"/>
        <v>0</v>
      </c>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c r="BD163" s="50"/>
      <c r="BE163" s="50"/>
      <c r="BF163" s="50"/>
      <c r="BG163" s="50"/>
      <c r="BH163" s="50"/>
      <c r="BI163" s="50"/>
      <c r="BJ163" s="50"/>
      <c r="BK163" s="50"/>
      <c r="BL163" s="50"/>
      <c r="BM163" s="50"/>
      <c r="BN163" s="50"/>
      <c r="BO163" s="50"/>
      <c r="BP163" s="50"/>
      <c r="BQ163" s="50"/>
      <c r="BR163" s="50"/>
      <c r="BS163" s="50"/>
      <c r="BT163" s="50"/>
      <c r="BU163" s="50"/>
      <c r="BV163" s="50"/>
      <c r="BW163" s="50"/>
      <c r="BX163" s="50"/>
      <c r="BY163" s="50"/>
      <c r="BZ163" s="50"/>
      <c r="CA163" s="50"/>
      <c r="CB163" s="50"/>
      <c r="CC163" s="50"/>
      <c r="CD163" s="50"/>
      <c r="CE163" s="50"/>
      <c r="CF163" s="50"/>
      <c r="CG163" s="50"/>
      <c r="CH163" s="50"/>
      <c r="CI163" s="50"/>
      <c r="CJ163" s="50"/>
      <c r="CK163" s="50"/>
      <c r="CL163" s="50"/>
      <c r="CM163" s="50"/>
      <c r="CN163" s="50"/>
      <c r="CO163" s="50"/>
      <c r="CP163" s="50"/>
      <c r="CQ163" s="50"/>
      <c r="CR163" s="50"/>
      <c r="CS163" s="50"/>
      <c r="CT163" s="50"/>
      <c r="CU163" s="50"/>
      <c r="CV163" s="50"/>
      <c r="CW163" s="50"/>
      <c r="CX163" s="50"/>
      <c r="CY163" s="50"/>
      <c r="CZ163" s="50"/>
      <c r="DA163" s="50"/>
      <c r="DB163" s="50"/>
      <c r="DC163" s="50"/>
      <c r="DD163" s="50"/>
      <c r="DE163" s="50"/>
      <c r="DF163" s="50"/>
      <c r="DG163" s="50"/>
      <c r="DH163" s="50"/>
      <c r="DI163" s="50"/>
      <c r="DJ163" s="50"/>
      <c r="DK163" s="50"/>
      <c r="DL163" s="50"/>
      <c r="DM163" s="50"/>
      <c r="DN163" s="50"/>
    </row>
    <row r="164" spans="1:118" s="51" customFormat="1" x14ac:dyDescent="0.25">
      <c r="A164" s="2" t="s">
        <v>685</v>
      </c>
      <c r="B164" s="3" t="s">
        <v>614</v>
      </c>
      <c r="C164" s="2" t="s">
        <v>165</v>
      </c>
      <c r="D164" s="34">
        <v>35</v>
      </c>
      <c r="E164" s="4"/>
      <c r="F164" s="4">
        <f t="shared" si="4"/>
        <v>0</v>
      </c>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c r="BD164" s="50"/>
      <c r="BE164" s="50"/>
      <c r="BF164" s="50"/>
      <c r="BG164" s="50"/>
      <c r="BH164" s="50"/>
      <c r="BI164" s="50"/>
      <c r="BJ164" s="50"/>
      <c r="BK164" s="50"/>
      <c r="BL164" s="50"/>
      <c r="BM164" s="50"/>
      <c r="BN164" s="50"/>
      <c r="BO164" s="50"/>
      <c r="BP164" s="50"/>
      <c r="BQ164" s="50"/>
      <c r="BR164" s="50"/>
      <c r="BS164" s="50"/>
      <c r="BT164" s="50"/>
      <c r="BU164" s="50"/>
      <c r="BV164" s="50"/>
      <c r="BW164" s="50"/>
      <c r="BX164" s="50"/>
      <c r="BY164" s="50"/>
      <c r="BZ164" s="50"/>
      <c r="CA164" s="50"/>
      <c r="CB164" s="50"/>
      <c r="CC164" s="50"/>
      <c r="CD164" s="50"/>
      <c r="CE164" s="50"/>
      <c r="CF164" s="50"/>
      <c r="CG164" s="50"/>
      <c r="CH164" s="50"/>
      <c r="CI164" s="50"/>
      <c r="CJ164" s="50"/>
      <c r="CK164" s="50"/>
      <c r="CL164" s="50"/>
      <c r="CM164" s="50"/>
      <c r="CN164" s="50"/>
      <c r="CO164" s="50"/>
      <c r="CP164" s="50"/>
      <c r="CQ164" s="50"/>
      <c r="CR164" s="50"/>
      <c r="CS164" s="50"/>
      <c r="CT164" s="50"/>
      <c r="CU164" s="50"/>
      <c r="CV164" s="50"/>
      <c r="CW164" s="50"/>
      <c r="CX164" s="50"/>
      <c r="CY164" s="50"/>
      <c r="CZ164" s="50"/>
      <c r="DA164" s="50"/>
      <c r="DB164" s="50"/>
      <c r="DC164" s="50"/>
      <c r="DD164" s="50"/>
      <c r="DE164" s="50"/>
      <c r="DF164" s="50"/>
      <c r="DG164" s="50"/>
      <c r="DH164" s="50"/>
      <c r="DI164" s="50"/>
      <c r="DJ164" s="50"/>
      <c r="DK164" s="50"/>
      <c r="DL164" s="50"/>
      <c r="DM164" s="50"/>
      <c r="DN164" s="50"/>
    </row>
    <row r="165" spans="1:118" s="51" customFormat="1" x14ac:dyDescent="0.25">
      <c r="A165" s="2" t="s">
        <v>686</v>
      </c>
      <c r="B165" s="3" t="s">
        <v>615</v>
      </c>
      <c r="C165" s="2" t="s">
        <v>165</v>
      </c>
      <c r="D165" s="34">
        <v>100</v>
      </c>
      <c r="E165" s="4"/>
      <c r="F165" s="4">
        <f t="shared" si="4"/>
        <v>0</v>
      </c>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c r="BD165" s="50"/>
      <c r="BE165" s="50"/>
      <c r="BF165" s="50"/>
      <c r="BG165" s="50"/>
      <c r="BH165" s="50"/>
      <c r="BI165" s="50"/>
      <c r="BJ165" s="50"/>
      <c r="BK165" s="50"/>
      <c r="BL165" s="50"/>
      <c r="BM165" s="50"/>
      <c r="BN165" s="50"/>
      <c r="BO165" s="50"/>
      <c r="BP165" s="50"/>
      <c r="BQ165" s="50"/>
      <c r="BR165" s="50"/>
      <c r="BS165" s="50"/>
      <c r="BT165" s="50"/>
      <c r="BU165" s="50"/>
      <c r="BV165" s="50"/>
      <c r="BW165" s="50"/>
      <c r="BX165" s="50"/>
      <c r="BY165" s="50"/>
      <c r="BZ165" s="50"/>
      <c r="CA165" s="50"/>
      <c r="CB165" s="50"/>
      <c r="CC165" s="50"/>
      <c r="CD165" s="50"/>
      <c r="CE165" s="50"/>
      <c r="CF165" s="50"/>
      <c r="CG165" s="50"/>
      <c r="CH165" s="50"/>
      <c r="CI165" s="50"/>
      <c r="CJ165" s="50"/>
      <c r="CK165" s="50"/>
      <c r="CL165" s="50"/>
      <c r="CM165" s="50"/>
      <c r="CN165" s="50"/>
      <c r="CO165" s="50"/>
      <c r="CP165" s="50"/>
      <c r="CQ165" s="50"/>
      <c r="CR165" s="50"/>
      <c r="CS165" s="50"/>
      <c r="CT165" s="50"/>
      <c r="CU165" s="50"/>
      <c r="CV165" s="50"/>
      <c r="CW165" s="50"/>
      <c r="CX165" s="50"/>
      <c r="CY165" s="50"/>
      <c r="CZ165" s="50"/>
      <c r="DA165" s="50"/>
      <c r="DB165" s="50"/>
      <c r="DC165" s="50"/>
      <c r="DD165" s="50"/>
      <c r="DE165" s="50"/>
      <c r="DF165" s="50"/>
      <c r="DG165" s="50"/>
      <c r="DH165" s="50"/>
      <c r="DI165" s="50"/>
      <c r="DJ165" s="50"/>
      <c r="DK165" s="50"/>
      <c r="DL165" s="50"/>
      <c r="DM165" s="50"/>
      <c r="DN165" s="50"/>
    </row>
    <row r="166" spans="1:118" s="51" customFormat="1" x14ac:dyDescent="0.25">
      <c r="A166" s="2" t="s">
        <v>687</v>
      </c>
      <c r="B166" s="3" t="s">
        <v>616</v>
      </c>
      <c r="C166" s="2" t="s">
        <v>165</v>
      </c>
      <c r="D166" s="34">
        <v>15</v>
      </c>
      <c r="E166" s="4"/>
      <c r="F166" s="4">
        <f t="shared" si="4"/>
        <v>0</v>
      </c>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c r="BD166" s="50"/>
      <c r="BE166" s="50"/>
      <c r="BF166" s="50"/>
      <c r="BG166" s="50"/>
      <c r="BH166" s="50"/>
      <c r="BI166" s="50"/>
      <c r="BJ166" s="50"/>
      <c r="BK166" s="50"/>
      <c r="BL166" s="50"/>
      <c r="BM166" s="50"/>
      <c r="BN166" s="50"/>
      <c r="BO166" s="50"/>
      <c r="BP166" s="50"/>
      <c r="BQ166" s="50"/>
      <c r="BR166" s="50"/>
      <c r="BS166" s="50"/>
      <c r="BT166" s="50"/>
      <c r="BU166" s="50"/>
      <c r="BV166" s="50"/>
      <c r="BW166" s="50"/>
      <c r="BX166" s="50"/>
      <c r="BY166" s="50"/>
      <c r="BZ166" s="50"/>
      <c r="CA166" s="50"/>
      <c r="CB166" s="50"/>
      <c r="CC166" s="50"/>
      <c r="CD166" s="50"/>
      <c r="CE166" s="50"/>
      <c r="CF166" s="50"/>
      <c r="CG166" s="50"/>
      <c r="CH166" s="50"/>
      <c r="CI166" s="50"/>
      <c r="CJ166" s="50"/>
      <c r="CK166" s="50"/>
      <c r="CL166" s="50"/>
      <c r="CM166" s="50"/>
      <c r="CN166" s="50"/>
      <c r="CO166" s="50"/>
      <c r="CP166" s="50"/>
      <c r="CQ166" s="50"/>
      <c r="CR166" s="50"/>
      <c r="CS166" s="50"/>
      <c r="CT166" s="50"/>
      <c r="CU166" s="50"/>
      <c r="CV166" s="50"/>
      <c r="CW166" s="50"/>
      <c r="CX166" s="50"/>
      <c r="CY166" s="50"/>
      <c r="CZ166" s="50"/>
      <c r="DA166" s="50"/>
      <c r="DB166" s="50"/>
      <c r="DC166" s="50"/>
      <c r="DD166" s="50"/>
      <c r="DE166" s="50"/>
      <c r="DF166" s="50"/>
      <c r="DG166" s="50"/>
      <c r="DH166" s="50"/>
      <c r="DI166" s="50"/>
      <c r="DJ166" s="50"/>
      <c r="DK166" s="50"/>
      <c r="DL166" s="50"/>
      <c r="DM166" s="50"/>
      <c r="DN166" s="50"/>
    </row>
    <row r="167" spans="1:118" s="33" customFormat="1" ht="25.5" x14ac:dyDescent="0.25">
      <c r="A167" s="2" t="s">
        <v>688</v>
      </c>
      <c r="B167" s="3" t="s">
        <v>671</v>
      </c>
      <c r="C167" s="1" t="s">
        <v>583</v>
      </c>
      <c r="D167" s="34">
        <v>750</v>
      </c>
      <c r="E167" s="4"/>
      <c r="F167" s="4">
        <f t="shared" si="4"/>
        <v>0</v>
      </c>
      <c r="G167" s="32"/>
      <c r="H167" s="32"/>
      <c r="I167" s="32"/>
      <c r="J167" s="32"/>
      <c r="K167" s="32"/>
      <c r="L167" s="32"/>
      <c r="M167" s="32"/>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c r="BI167" s="32"/>
      <c r="BJ167" s="32"/>
      <c r="BK167" s="32"/>
      <c r="BL167" s="32"/>
      <c r="BM167" s="32"/>
      <c r="BN167" s="32"/>
      <c r="BO167" s="32"/>
      <c r="BP167" s="32"/>
      <c r="BQ167" s="32"/>
      <c r="BR167" s="32"/>
      <c r="BS167" s="32"/>
      <c r="BT167" s="32"/>
      <c r="BU167" s="32"/>
      <c r="BV167" s="32"/>
      <c r="BW167" s="32"/>
      <c r="BX167" s="32"/>
      <c r="BY167" s="32"/>
      <c r="BZ167" s="32"/>
      <c r="CA167" s="32"/>
      <c r="CB167" s="32"/>
      <c r="CC167" s="32"/>
      <c r="CD167" s="32"/>
      <c r="CE167" s="32"/>
      <c r="CF167" s="32"/>
      <c r="CG167" s="32"/>
      <c r="CH167" s="32"/>
      <c r="CI167" s="32"/>
      <c r="CJ167" s="32"/>
      <c r="CK167" s="32"/>
      <c r="CL167" s="32"/>
      <c r="CM167" s="32"/>
      <c r="CN167" s="32"/>
      <c r="CO167" s="32"/>
      <c r="CP167" s="32"/>
      <c r="CQ167" s="32"/>
      <c r="CR167" s="32"/>
      <c r="CS167" s="32"/>
      <c r="CT167" s="32"/>
      <c r="CU167" s="32"/>
      <c r="CV167" s="32"/>
      <c r="CW167" s="32"/>
      <c r="CX167" s="32"/>
      <c r="CY167" s="32"/>
      <c r="CZ167" s="32"/>
      <c r="DA167" s="32"/>
      <c r="DB167" s="32"/>
      <c r="DC167" s="32"/>
      <c r="DD167" s="32"/>
      <c r="DE167" s="32"/>
      <c r="DF167" s="32"/>
      <c r="DG167" s="32"/>
      <c r="DH167" s="32"/>
      <c r="DI167" s="32"/>
      <c r="DJ167" s="32"/>
      <c r="DK167" s="32"/>
      <c r="DL167" s="32"/>
      <c r="DM167" s="32"/>
      <c r="DN167" s="32"/>
    </row>
    <row r="168" spans="1:118" s="33" customFormat="1" x14ac:dyDescent="0.25">
      <c r="A168" s="2" t="s">
        <v>689</v>
      </c>
      <c r="B168" s="3" t="s">
        <v>269</v>
      </c>
      <c r="C168" s="2" t="s">
        <v>167</v>
      </c>
      <c r="D168" s="34">
        <v>55</v>
      </c>
      <c r="E168" s="4"/>
      <c r="F168" s="4">
        <f t="shared" si="4"/>
        <v>0</v>
      </c>
      <c r="G168" s="32"/>
      <c r="H168" s="32"/>
      <c r="I168" s="32"/>
      <c r="J168" s="32"/>
      <c r="K168" s="32"/>
      <c r="L168" s="32"/>
      <c r="M168" s="32"/>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c r="DD168" s="32"/>
      <c r="DE168" s="32"/>
      <c r="DF168" s="32"/>
      <c r="DG168" s="32"/>
      <c r="DH168" s="32"/>
      <c r="DI168" s="32"/>
      <c r="DJ168" s="32"/>
      <c r="DK168" s="32"/>
      <c r="DL168" s="32"/>
      <c r="DM168" s="32"/>
      <c r="DN168" s="32"/>
    </row>
    <row r="169" spans="1:118" s="33" customFormat="1" x14ac:dyDescent="0.25">
      <c r="A169" s="37"/>
      <c r="B169" s="38"/>
      <c r="C169" s="37" t="s">
        <v>64</v>
      </c>
      <c r="D169" s="39"/>
      <c r="E169" s="39"/>
      <c r="F169" s="39"/>
      <c r="G169" s="32"/>
      <c r="H169" s="32"/>
      <c r="I169" s="32"/>
      <c r="J169" s="32"/>
      <c r="K169" s="32"/>
      <c r="L169" s="32"/>
      <c r="M169" s="32"/>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32"/>
      <c r="CV169" s="32"/>
      <c r="CW169" s="32"/>
      <c r="CX169" s="32"/>
      <c r="CY169" s="32"/>
      <c r="CZ169" s="32"/>
      <c r="DA169" s="32"/>
      <c r="DB169" s="32"/>
      <c r="DC169" s="32"/>
      <c r="DD169" s="32"/>
      <c r="DE169" s="32"/>
      <c r="DF169" s="32"/>
      <c r="DG169" s="32"/>
      <c r="DH169" s="32"/>
      <c r="DI169" s="32"/>
      <c r="DJ169" s="32"/>
      <c r="DK169" s="32"/>
      <c r="DL169" s="32"/>
      <c r="DM169" s="32"/>
      <c r="DN169" s="32"/>
    </row>
    <row r="170" spans="1:118" s="36" customFormat="1" x14ac:dyDescent="0.25">
      <c r="A170" s="40"/>
      <c r="B170" s="41" t="s">
        <v>53</v>
      </c>
      <c r="C170" s="40"/>
      <c r="D170" s="42"/>
      <c r="E170" s="42"/>
      <c r="F170" s="43">
        <f>SUM(F121:F169)</f>
        <v>0</v>
      </c>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c r="BX170" s="35"/>
      <c r="BY170" s="35"/>
      <c r="BZ170" s="35"/>
      <c r="CA170" s="35"/>
      <c r="CB170" s="35"/>
      <c r="CC170" s="35"/>
      <c r="CD170" s="35"/>
      <c r="CE170" s="35"/>
      <c r="CF170" s="35"/>
      <c r="CG170" s="35"/>
      <c r="CH170" s="35"/>
      <c r="CI170" s="35"/>
      <c r="CJ170" s="35"/>
      <c r="CK170" s="35"/>
      <c r="CL170" s="35"/>
      <c r="CM170" s="35"/>
      <c r="CN170" s="35"/>
      <c r="CO170" s="35"/>
      <c r="CP170" s="35"/>
      <c r="CQ170" s="35"/>
      <c r="CR170" s="35"/>
      <c r="CS170" s="35"/>
      <c r="CT170" s="35"/>
      <c r="CU170" s="35"/>
      <c r="CV170" s="35"/>
      <c r="CW170" s="35"/>
      <c r="CX170" s="35"/>
      <c r="CY170" s="35"/>
      <c r="CZ170" s="35"/>
      <c r="DA170" s="35"/>
      <c r="DB170" s="35"/>
      <c r="DC170" s="35"/>
      <c r="DD170" s="35"/>
      <c r="DE170" s="35"/>
      <c r="DF170" s="35"/>
      <c r="DG170" s="35"/>
      <c r="DH170" s="35"/>
      <c r="DI170" s="35"/>
      <c r="DJ170" s="35"/>
      <c r="DK170" s="35"/>
      <c r="DL170" s="35"/>
      <c r="DM170" s="35"/>
      <c r="DN170" s="35"/>
    </row>
    <row r="171" spans="1:118" s="33" customFormat="1" x14ac:dyDescent="0.25">
      <c r="A171" s="37"/>
      <c r="B171" s="38"/>
      <c r="C171" s="37" t="s">
        <v>64</v>
      </c>
      <c r="D171" s="39"/>
      <c r="E171" s="39"/>
      <c r="F171" s="39"/>
      <c r="G171" s="32"/>
      <c r="H171" s="32"/>
      <c r="I171" s="32"/>
      <c r="J171" s="32"/>
      <c r="K171" s="32"/>
      <c r="L171" s="32"/>
      <c r="M171" s="32"/>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c r="BF171" s="32"/>
      <c r="BG171" s="32"/>
      <c r="BH171" s="32"/>
      <c r="BI171" s="32"/>
      <c r="BJ171" s="32"/>
      <c r="BK171" s="32"/>
      <c r="BL171" s="32"/>
      <c r="BM171" s="32"/>
      <c r="BN171" s="32"/>
      <c r="BO171" s="32"/>
      <c r="BP171" s="32"/>
      <c r="BQ171" s="32"/>
      <c r="BR171" s="32"/>
      <c r="BS171" s="32"/>
      <c r="BT171" s="32"/>
      <c r="BU171" s="32"/>
      <c r="BV171" s="32"/>
      <c r="BW171" s="32"/>
      <c r="BX171" s="32"/>
      <c r="BY171" s="32"/>
      <c r="BZ171" s="32"/>
      <c r="CA171" s="32"/>
      <c r="CB171" s="32"/>
      <c r="CC171" s="32"/>
      <c r="CD171" s="32"/>
      <c r="CE171" s="32"/>
      <c r="CF171" s="32"/>
      <c r="CG171" s="32"/>
      <c r="CH171" s="32"/>
      <c r="CI171" s="32"/>
      <c r="CJ171" s="32"/>
      <c r="CK171" s="32"/>
      <c r="CL171" s="32"/>
      <c r="CM171" s="32"/>
      <c r="CN171" s="32"/>
      <c r="CO171" s="32"/>
      <c r="CP171" s="32"/>
      <c r="CQ171" s="32"/>
      <c r="CR171" s="32"/>
      <c r="CS171" s="32"/>
      <c r="CT171" s="32"/>
      <c r="CU171" s="32"/>
      <c r="CV171" s="32"/>
      <c r="CW171" s="32"/>
      <c r="CX171" s="32"/>
      <c r="CY171" s="32"/>
      <c r="CZ171" s="32"/>
      <c r="DA171" s="32"/>
      <c r="DB171" s="32"/>
      <c r="DC171" s="32"/>
      <c r="DD171" s="32"/>
      <c r="DE171" s="32"/>
      <c r="DF171" s="32"/>
      <c r="DG171" s="32"/>
      <c r="DH171" s="32"/>
      <c r="DI171" s="32"/>
      <c r="DJ171" s="32"/>
      <c r="DK171" s="32"/>
      <c r="DL171" s="32"/>
      <c r="DM171" s="32"/>
      <c r="DN171" s="32"/>
    </row>
    <row r="172" spans="1:118" s="33" customFormat="1" x14ac:dyDescent="0.25">
      <c r="A172" s="29" t="s">
        <v>54</v>
      </c>
      <c r="B172" s="30" t="s">
        <v>105</v>
      </c>
      <c r="C172" s="2"/>
      <c r="D172" s="4"/>
      <c r="E172" s="4"/>
      <c r="F172" s="4"/>
      <c r="G172" s="32"/>
      <c r="H172" s="32"/>
      <c r="I172" s="32"/>
      <c r="J172" s="32"/>
      <c r="K172" s="32"/>
      <c r="L172" s="32"/>
      <c r="M172" s="32"/>
      <c r="N172" s="32"/>
      <c r="O172" s="32"/>
      <c r="P172" s="32"/>
      <c r="Q172" s="32"/>
      <c r="R172" s="32"/>
      <c r="S172" s="32"/>
      <c r="T172" s="32"/>
      <c r="U172" s="32"/>
      <c r="V172" s="32"/>
      <c r="W172" s="32"/>
      <c r="X172" s="32"/>
      <c r="Y172" s="32"/>
      <c r="Z172" s="32"/>
      <c r="AA172" s="32"/>
      <c r="AB172" s="32"/>
      <c r="AC172" s="32"/>
      <c r="AD172" s="32"/>
      <c r="AE172" s="32"/>
      <c r="AF172" s="32"/>
      <c r="AG172" s="32"/>
      <c r="AH172" s="32"/>
      <c r="AI172" s="32"/>
      <c r="AJ172" s="32"/>
      <c r="AK172" s="32"/>
      <c r="AL172" s="32"/>
      <c r="AM172" s="32"/>
      <c r="AN172" s="32"/>
      <c r="AO172" s="32"/>
      <c r="AP172" s="32"/>
      <c r="AQ172" s="32"/>
      <c r="AR172" s="32"/>
      <c r="AS172" s="32"/>
      <c r="AT172" s="32"/>
      <c r="AU172" s="32"/>
      <c r="AV172" s="32"/>
      <c r="AW172" s="32"/>
      <c r="AX172" s="32"/>
      <c r="AY172" s="32"/>
      <c r="AZ172" s="32"/>
      <c r="BA172" s="32"/>
      <c r="BB172" s="32"/>
      <c r="BC172" s="32"/>
      <c r="BD172" s="32"/>
      <c r="BE172" s="32"/>
      <c r="BF172" s="32"/>
      <c r="BG172" s="32"/>
      <c r="BH172" s="32"/>
      <c r="BI172" s="32"/>
      <c r="BJ172" s="32"/>
      <c r="BK172" s="32"/>
      <c r="BL172" s="32"/>
      <c r="BM172" s="32"/>
      <c r="BN172" s="32"/>
      <c r="BO172" s="32"/>
      <c r="BP172" s="32"/>
      <c r="BQ172" s="32"/>
      <c r="BR172" s="32"/>
      <c r="BS172" s="32"/>
      <c r="BT172" s="32"/>
      <c r="BU172" s="32"/>
      <c r="BV172" s="32"/>
      <c r="BW172" s="32"/>
      <c r="BX172" s="32"/>
      <c r="BY172" s="32"/>
      <c r="BZ172" s="32"/>
      <c r="CA172" s="32"/>
      <c r="CB172" s="32"/>
      <c r="CC172" s="32"/>
      <c r="CD172" s="32"/>
      <c r="CE172" s="32"/>
      <c r="CF172" s="32"/>
      <c r="CG172" s="32"/>
      <c r="CH172" s="32"/>
      <c r="CI172" s="32"/>
      <c r="CJ172" s="32"/>
      <c r="CK172" s="32"/>
      <c r="CL172" s="32"/>
      <c r="CM172" s="32"/>
      <c r="CN172" s="32"/>
      <c r="CO172" s="32"/>
      <c r="CP172" s="32"/>
      <c r="CQ172" s="32"/>
      <c r="CR172" s="32"/>
      <c r="CS172" s="32"/>
      <c r="CT172" s="32"/>
      <c r="CU172" s="32"/>
      <c r="CV172" s="32"/>
      <c r="CW172" s="32"/>
      <c r="CX172" s="32"/>
      <c r="CY172" s="32"/>
      <c r="CZ172" s="32"/>
      <c r="DA172" s="32"/>
      <c r="DB172" s="32"/>
      <c r="DC172" s="32"/>
      <c r="DD172" s="32"/>
      <c r="DE172" s="32"/>
      <c r="DF172" s="32"/>
      <c r="DG172" s="32"/>
      <c r="DH172" s="32"/>
      <c r="DI172" s="32"/>
      <c r="DJ172" s="32"/>
      <c r="DK172" s="32"/>
      <c r="DL172" s="32"/>
      <c r="DM172" s="32"/>
      <c r="DN172" s="32"/>
    </row>
    <row r="173" spans="1:118" s="33" customFormat="1" x14ac:dyDescent="0.25">
      <c r="A173" s="37"/>
      <c r="B173" s="38"/>
      <c r="C173" s="1"/>
      <c r="D173" s="5"/>
      <c r="E173" s="5"/>
      <c r="F173" s="5"/>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2"/>
      <c r="AV173" s="32"/>
      <c r="AW173" s="32"/>
      <c r="AX173" s="32"/>
      <c r="AY173" s="32"/>
      <c r="AZ173" s="32"/>
      <c r="BA173" s="32"/>
      <c r="BB173" s="32"/>
      <c r="BC173" s="32"/>
      <c r="BD173" s="32"/>
      <c r="BE173" s="32"/>
      <c r="BF173" s="32"/>
      <c r="BG173" s="32"/>
      <c r="BH173" s="32"/>
      <c r="BI173" s="32"/>
      <c r="BJ173" s="32"/>
      <c r="BK173" s="32"/>
      <c r="BL173" s="32"/>
      <c r="BM173" s="32"/>
      <c r="BN173" s="32"/>
      <c r="BO173" s="32"/>
      <c r="BP173" s="32"/>
      <c r="BQ173" s="32"/>
      <c r="BR173" s="32"/>
      <c r="BS173" s="32"/>
      <c r="BT173" s="32"/>
      <c r="BU173" s="32"/>
      <c r="BV173" s="32"/>
      <c r="BW173" s="32"/>
      <c r="BX173" s="32"/>
      <c r="BY173" s="32"/>
      <c r="BZ173" s="32"/>
      <c r="CA173" s="32"/>
      <c r="CB173" s="32"/>
      <c r="CC173" s="32"/>
      <c r="CD173" s="32"/>
      <c r="CE173" s="32"/>
      <c r="CF173" s="32"/>
      <c r="CG173" s="32"/>
      <c r="CH173" s="32"/>
      <c r="CI173" s="32"/>
      <c r="CJ173" s="32"/>
      <c r="CK173" s="32"/>
      <c r="CL173" s="32"/>
      <c r="CM173" s="32"/>
      <c r="CN173" s="32"/>
      <c r="CO173" s="32"/>
      <c r="CP173" s="32"/>
      <c r="CQ173" s="32"/>
      <c r="CR173" s="32"/>
      <c r="CS173" s="32"/>
      <c r="CT173" s="32"/>
      <c r="CU173" s="32"/>
      <c r="CV173" s="32"/>
      <c r="CW173" s="32"/>
      <c r="CX173" s="32"/>
      <c r="CY173" s="32"/>
      <c r="CZ173" s="32"/>
      <c r="DA173" s="32"/>
      <c r="DB173" s="32"/>
      <c r="DC173" s="32"/>
      <c r="DD173" s="32"/>
      <c r="DE173" s="32"/>
      <c r="DF173" s="32"/>
      <c r="DG173" s="32"/>
      <c r="DH173" s="32"/>
      <c r="DI173" s="32"/>
      <c r="DJ173" s="32"/>
      <c r="DK173" s="32"/>
      <c r="DL173" s="32"/>
      <c r="DM173" s="32"/>
      <c r="DN173" s="32"/>
    </row>
    <row r="174" spans="1:118" s="33" customFormat="1" x14ac:dyDescent="0.25">
      <c r="A174" s="1" t="s">
        <v>68</v>
      </c>
      <c r="B174" s="3" t="s">
        <v>691</v>
      </c>
      <c r="C174" s="1" t="s">
        <v>165</v>
      </c>
      <c r="D174" s="34">
        <v>100</v>
      </c>
      <c r="E174" s="4"/>
      <c r="F174" s="4">
        <f t="shared" ref="F174:F205" si="5">ROUND(D174*E174,2)</f>
        <v>0</v>
      </c>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c r="BI174" s="32"/>
      <c r="BJ174" s="32"/>
      <c r="BK174" s="32"/>
      <c r="BL174" s="32"/>
      <c r="BM174" s="32"/>
      <c r="BN174" s="32"/>
      <c r="BO174" s="32"/>
      <c r="BP174" s="32"/>
      <c r="BQ174" s="32"/>
      <c r="BR174" s="32"/>
      <c r="BS174" s="32"/>
      <c r="BT174" s="32"/>
      <c r="BU174" s="32"/>
      <c r="BV174" s="32"/>
      <c r="BW174" s="32"/>
      <c r="BX174" s="32"/>
      <c r="BY174" s="32"/>
      <c r="BZ174" s="32"/>
      <c r="CA174" s="32"/>
      <c r="CB174" s="32"/>
      <c r="CC174" s="32"/>
      <c r="CD174" s="32"/>
      <c r="CE174" s="32"/>
      <c r="CF174" s="32"/>
      <c r="CG174" s="32"/>
      <c r="CH174" s="32"/>
      <c r="CI174" s="32"/>
      <c r="CJ174" s="32"/>
      <c r="CK174" s="32"/>
      <c r="CL174" s="32"/>
      <c r="CM174" s="32"/>
      <c r="CN174" s="32"/>
      <c r="CO174" s="32"/>
      <c r="CP174" s="32"/>
      <c r="CQ174" s="32"/>
      <c r="CR174" s="32"/>
      <c r="CS174" s="32"/>
      <c r="CT174" s="32"/>
      <c r="CU174" s="32"/>
      <c r="CV174" s="32"/>
      <c r="CW174" s="32"/>
      <c r="CX174" s="32"/>
      <c r="CY174" s="32"/>
      <c r="CZ174" s="32"/>
      <c r="DA174" s="32"/>
      <c r="DB174" s="32"/>
      <c r="DC174" s="32"/>
      <c r="DD174" s="32"/>
      <c r="DE174" s="32"/>
      <c r="DF174" s="32"/>
      <c r="DG174" s="32"/>
      <c r="DH174" s="32"/>
      <c r="DI174" s="32"/>
      <c r="DJ174" s="32"/>
      <c r="DK174" s="32"/>
      <c r="DL174" s="32"/>
      <c r="DM174" s="32"/>
      <c r="DN174" s="32"/>
    </row>
    <row r="175" spans="1:118" s="33" customFormat="1" x14ac:dyDescent="0.25">
      <c r="A175" s="1" t="s">
        <v>69</v>
      </c>
      <c r="B175" s="45" t="s">
        <v>690</v>
      </c>
      <c r="C175" s="1" t="s">
        <v>165</v>
      </c>
      <c r="D175" s="34">
        <v>100</v>
      </c>
      <c r="E175" s="4"/>
      <c r="F175" s="4">
        <f t="shared" si="5"/>
        <v>0</v>
      </c>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c r="CC175" s="32"/>
      <c r="CD175" s="32"/>
      <c r="CE175" s="32"/>
      <c r="CF175" s="32"/>
      <c r="CG175" s="32"/>
      <c r="CH175" s="32"/>
      <c r="CI175" s="32"/>
      <c r="CJ175" s="32"/>
      <c r="CK175" s="32"/>
      <c r="CL175" s="32"/>
      <c r="CM175" s="32"/>
      <c r="CN175" s="32"/>
      <c r="CO175" s="32"/>
      <c r="CP175" s="32"/>
      <c r="CQ175" s="32"/>
      <c r="CR175" s="32"/>
      <c r="CS175" s="32"/>
      <c r="CT175" s="32"/>
      <c r="CU175" s="32"/>
      <c r="CV175" s="32"/>
      <c r="CW175" s="32"/>
      <c r="CX175" s="32"/>
      <c r="CY175" s="32"/>
      <c r="CZ175" s="32"/>
      <c r="DA175" s="32"/>
      <c r="DB175" s="32"/>
      <c r="DC175" s="32"/>
      <c r="DD175" s="32"/>
      <c r="DE175" s="32"/>
      <c r="DF175" s="32"/>
      <c r="DG175" s="32"/>
      <c r="DH175" s="32"/>
      <c r="DI175" s="32"/>
      <c r="DJ175" s="32"/>
      <c r="DK175" s="32"/>
      <c r="DL175" s="32"/>
      <c r="DM175" s="32"/>
      <c r="DN175" s="32"/>
    </row>
    <row r="176" spans="1:118" s="33" customFormat="1" ht="25.5" x14ac:dyDescent="0.25">
      <c r="A176" s="1" t="s">
        <v>192</v>
      </c>
      <c r="B176" s="45" t="s">
        <v>692</v>
      </c>
      <c r="C176" s="1" t="s">
        <v>165</v>
      </c>
      <c r="D176" s="34">
        <v>100</v>
      </c>
      <c r="E176" s="4"/>
      <c r="F176" s="4">
        <f t="shared" si="5"/>
        <v>0</v>
      </c>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c r="BI176" s="32"/>
      <c r="BJ176" s="32"/>
      <c r="BK176" s="32"/>
      <c r="BL176" s="32"/>
      <c r="BM176" s="32"/>
      <c r="BN176" s="32"/>
      <c r="BO176" s="32"/>
      <c r="BP176" s="32"/>
      <c r="BQ176" s="32"/>
      <c r="BR176" s="32"/>
      <c r="BS176" s="32"/>
      <c r="BT176" s="32"/>
      <c r="BU176" s="32"/>
      <c r="BV176" s="32"/>
      <c r="BW176" s="32"/>
      <c r="BX176" s="32"/>
      <c r="BY176" s="32"/>
      <c r="BZ176" s="32"/>
      <c r="CA176" s="32"/>
      <c r="CB176" s="32"/>
      <c r="CC176" s="32"/>
      <c r="CD176" s="32"/>
      <c r="CE176" s="32"/>
      <c r="CF176" s="32"/>
      <c r="CG176" s="32"/>
      <c r="CH176" s="32"/>
      <c r="CI176" s="32"/>
      <c r="CJ176" s="32"/>
      <c r="CK176" s="32"/>
      <c r="CL176" s="32"/>
      <c r="CM176" s="32"/>
      <c r="CN176" s="32"/>
      <c r="CO176" s="32"/>
      <c r="CP176" s="32"/>
      <c r="CQ176" s="32"/>
      <c r="CR176" s="32"/>
      <c r="CS176" s="32"/>
      <c r="CT176" s="32"/>
      <c r="CU176" s="32"/>
      <c r="CV176" s="32"/>
      <c r="CW176" s="32"/>
      <c r="CX176" s="32"/>
      <c r="CY176" s="32"/>
      <c r="CZ176" s="32"/>
      <c r="DA176" s="32"/>
      <c r="DB176" s="32"/>
      <c r="DC176" s="32"/>
      <c r="DD176" s="32"/>
      <c r="DE176" s="32"/>
      <c r="DF176" s="32"/>
      <c r="DG176" s="32"/>
      <c r="DH176" s="32"/>
      <c r="DI176" s="32"/>
      <c r="DJ176" s="32"/>
      <c r="DK176" s="32"/>
      <c r="DL176" s="32"/>
      <c r="DM176" s="32"/>
      <c r="DN176" s="32"/>
    </row>
    <row r="177" spans="1:118" s="33" customFormat="1" ht="38.25" x14ac:dyDescent="0.25">
      <c r="A177" s="1" t="s">
        <v>106</v>
      </c>
      <c r="B177" s="45" t="s">
        <v>693</v>
      </c>
      <c r="C177" s="1" t="s">
        <v>165</v>
      </c>
      <c r="D177" s="34">
        <v>17</v>
      </c>
      <c r="E177" s="4"/>
      <c r="F177" s="4">
        <f t="shared" si="5"/>
        <v>0</v>
      </c>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32"/>
      <c r="BJ177" s="32"/>
      <c r="BK177" s="32"/>
      <c r="BL177" s="32"/>
      <c r="BM177" s="32"/>
      <c r="BN177" s="32"/>
      <c r="BO177" s="32"/>
      <c r="BP177" s="32"/>
      <c r="BQ177" s="32"/>
      <c r="BR177" s="32"/>
      <c r="BS177" s="32"/>
      <c r="BT177" s="32"/>
      <c r="BU177" s="32"/>
      <c r="BV177" s="32"/>
      <c r="BW177" s="32"/>
      <c r="BX177" s="32"/>
      <c r="BY177" s="32"/>
      <c r="BZ177" s="32"/>
      <c r="CA177" s="32"/>
      <c r="CB177" s="32"/>
      <c r="CC177" s="32"/>
      <c r="CD177" s="32"/>
      <c r="CE177" s="32"/>
      <c r="CF177" s="32"/>
      <c r="CG177" s="32"/>
      <c r="CH177" s="32"/>
      <c r="CI177" s="32"/>
      <c r="CJ177" s="32"/>
      <c r="CK177" s="32"/>
      <c r="CL177" s="32"/>
      <c r="CM177" s="32"/>
      <c r="CN177" s="32"/>
      <c r="CO177" s="32"/>
      <c r="CP177" s="32"/>
      <c r="CQ177" s="32"/>
      <c r="CR177" s="32"/>
      <c r="CS177" s="32"/>
      <c r="CT177" s="32"/>
      <c r="CU177" s="32"/>
      <c r="CV177" s="32"/>
      <c r="CW177" s="32"/>
      <c r="CX177" s="32"/>
      <c r="CY177" s="32"/>
      <c r="CZ177" s="32"/>
      <c r="DA177" s="32"/>
      <c r="DB177" s="32"/>
      <c r="DC177" s="32"/>
      <c r="DD177" s="32"/>
      <c r="DE177" s="32"/>
      <c r="DF177" s="32"/>
      <c r="DG177" s="32"/>
      <c r="DH177" s="32"/>
      <c r="DI177" s="32"/>
      <c r="DJ177" s="32"/>
      <c r="DK177" s="32"/>
      <c r="DL177" s="32"/>
      <c r="DM177" s="32"/>
      <c r="DN177" s="32"/>
    </row>
    <row r="178" spans="1:118" s="33" customFormat="1" x14ac:dyDescent="0.25">
      <c r="A178" s="1" t="s">
        <v>70</v>
      </c>
      <c r="B178" s="45" t="s">
        <v>91</v>
      </c>
      <c r="C178" s="52" t="s">
        <v>164</v>
      </c>
      <c r="D178" s="34">
        <v>3.4</v>
      </c>
      <c r="E178" s="4"/>
      <c r="F178" s="4">
        <f t="shared" si="5"/>
        <v>0</v>
      </c>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c r="BN178" s="32"/>
      <c r="BO178" s="32"/>
      <c r="BP178" s="32"/>
      <c r="BQ178" s="32"/>
      <c r="BR178" s="32"/>
      <c r="BS178" s="32"/>
      <c r="BT178" s="32"/>
      <c r="BU178" s="32"/>
      <c r="BV178" s="32"/>
      <c r="BW178" s="32"/>
      <c r="BX178" s="32"/>
      <c r="BY178" s="32"/>
      <c r="BZ178" s="32"/>
      <c r="CA178" s="32"/>
      <c r="CB178" s="32"/>
      <c r="CC178" s="32"/>
      <c r="CD178" s="32"/>
      <c r="CE178" s="32"/>
      <c r="CF178" s="32"/>
      <c r="CG178" s="32"/>
      <c r="CH178" s="32"/>
      <c r="CI178" s="32"/>
      <c r="CJ178" s="32"/>
      <c r="CK178" s="32"/>
      <c r="CL178" s="32"/>
      <c r="CM178" s="32"/>
      <c r="CN178" s="32"/>
      <c r="CO178" s="32"/>
      <c r="CP178" s="32"/>
      <c r="CQ178" s="32"/>
      <c r="CR178" s="32"/>
      <c r="CS178" s="32"/>
      <c r="CT178" s="32"/>
      <c r="CU178" s="32"/>
      <c r="CV178" s="32"/>
      <c r="CW178" s="32"/>
      <c r="CX178" s="32"/>
      <c r="CY178" s="32"/>
      <c r="CZ178" s="32"/>
      <c r="DA178" s="32"/>
      <c r="DB178" s="32"/>
      <c r="DC178" s="32"/>
      <c r="DD178" s="32"/>
      <c r="DE178" s="32"/>
      <c r="DF178" s="32"/>
      <c r="DG178" s="32"/>
      <c r="DH178" s="32"/>
      <c r="DI178" s="32"/>
      <c r="DJ178" s="32"/>
      <c r="DK178" s="32"/>
      <c r="DL178" s="32"/>
      <c r="DM178" s="32"/>
      <c r="DN178" s="32"/>
    </row>
    <row r="179" spans="1:118" s="33" customFormat="1" x14ac:dyDescent="0.25">
      <c r="A179" s="1" t="s">
        <v>71</v>
      </c>
      <c r="B179" s="45" t="s">
        <v>249</v>
      </c>
      <c r="C179" s="52" t="s">
        <v>170</v>
      </c>
      <c r="D179" s="34">
        <v>3448.5</v>
      </c>
      <c r="E179" s="4"/>
      <c r="F179" s="4">
        <f t="shared" si="5"/>
        <v>0</v>
      </c>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c r="BN179" s="32"/>
      <c r="BO179" s="32"/>
      <c r="BP179" s="32"/>
      <c r="BQ179" s="32"/>
      <c r="BR179" s="32"/>
      <c r="BS179" s="32"/>
      <c r="BT179" s="32"/>
      <c r="BU179" s="32"/>
      <c r="BV179" s="32"/>
      <c r="BW179" s="32"/>
      <c r="BX179" s="32"/>
      <c r="BY179" s="32"/>
      <c r="BZ179" s="32"/>
      <c r="CA179" s="32"/>
      <c r="CB179" s="32"/>
      <c r="CC179" s="32"/>
      <c r="CD179" s="32"/>
      <c r="CE179" s="32"/>
      <c r="CF179" s="32"/>
      <c r="CG179" s="32"/>
      <c r="CH179" s="32"/>
      <c r="CI179" s="32"/>
      <c r="CJ179" s="32"/>
      <c r="CK179" s="32"/>
      <c r="CL179" s="32"/>
      <c r="CM179" s="32"/>
      <c r="CN179" s="32"/>
      <c r="CO179" s="32"/>
      <c r="CP179" s="32"/>
      <c r="CQ179" s="32"/>
      <c r="CR179" s="32"/>
      <c r="CS179" s="32"/>
      <c r="CT179" s="32"/>
      <c r="CU179" s="32"/>
      <c r="CV179" s="32"/>
      <c r="CW179" s="32"/>
      <c r="CX179" s="32"/>
      <c r="CY179" s="32"/>
      <c r="CZ179" s="32"/>
      <c r="DA179" s="32"/>
      <c r="DB179" s="32"/>
      <c r="DC179" s="32"/>
      <c r="DD179" s="32"/>
      <c r="DE179" s="32"/>
      <c r="DF179" s="32"/>
      <c r="DG179" s="32"/>
      <c r="DH179" s="32"/>
      <c r="DI179" s="32"/>
      <c r="DJ179" s="32"/>
      <c r="DK179" s="32"/>
      <c r="DL179" s="32"/>
      <c r="DM179" s="32"/>
      <c r="DN179" s="32"/>
    </row>
    <row r="180" spans="1:118" s="33" customFormat="1" x14ac:dyDescent="0.25">
      <c r="A180" s="1" t="s">
        <v>72</v>
      </c>
      <c r="B180" s="45" t="s">
        <v>282</v>
      </c>
      <c r="C180" s="52" t="s">
        <v>170</v>
      </c>
      <c r="D180" s="34">
        <v>3860.18</v>
      </c>
      <c r="E180" s="4"/>
      <c r="F180" s="4">
        <f t="shared" si="5"/>
        <v>0</v>
      </c>
      <c r="G180" s="32"/>
      <c r="H180" s="32"/>
      <c r="I180" s="32"/>
      <c r="J180" s="32"/>
      <c r="K180" s="32"/>
      <c r="L180" s="32"/>
      <c r="M180" s="32"/>
      <c r="N180" s="32"/>
      <c r="O180" s="32"/>
      <c r="P180" s="32"/>
      <c r="Q180" s="32"/>
      <c r="R180" s="32"/>
      <c r="S180" s="32"/>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2"/>
      <c r="AV180" s="32"/>
      <c r="AW180" s="32"/>
      <c r="AX180" s="32"/>
      <c r="AY180" s="32"/>
      <c r="AZ180" s="32"/>
      <c r="BA180" s="32"/>
      <c r="BB180" s="32"/>
      <c r="BC180" s="32"/>
      <c r="BD180" s="32"/>
      <c r="BE180" s="32"/>
      <c r="BF180" s="32"/>
      <c r="BG180" s="32"/>
      <c r="BH180" s="32"/>
      <c r="BI180" s="32"/>
      <c r="BJ180" s="32"/>
      <c r="BK180" s="32"/>
      <c r="BL180" s="32"/>
      <c r="BM180" s="32"/>
      <c r="BN180" s="32"/>
      <c r="BO180" s="32"/>
      <c r="BP180" s="32"/>
      <c r="BQ180" s="32"/>
      <c r="BR180" s="32"/>
      <c r="BS180" s="32"/>
      <c r="BT180" s="32"/>
      <c r="BU180" s="32"/>
      <c r="BV180" s="32"/>
      <c r="BW180" s="32"/>
      <c r="BX180" s="32"/>
      <c r="BY180" s="32"/>
      <c r="BZ180" s="32"/>
      <c r="CA180" s="32"/>
      <c r="CB180" s="32"/>
      <c r="CC180" s="32"/>
      <c r="CD180" s="32"/>
      <c r="CE180" s="32"/>
      <c r="CF180" s="32"/>
      <c r="CG180" s="32"/>
      <c r="CH180" s="32"/>
      <c r="CI180" s="32"/>
      <c r="CJ180" s="32"/>
      <c r="CK180" s="32"/>
      <c r="CL180" s="32"/>
      <c r="CM180" s="32"/>
      <c r="CN180" s="32"/>
      <c r="CO180" s="32"/>
      <c r="CP180" s="32"/>
      <c r="CQ180" s="32"/>
      <c r="CR180" s="32"/>
      <c r="CS180" s="32"/>
      <c r="CT180" s="32"/>
      <c r="CU180" s="32"/>
      <c r="CV180" s="32"/>
      <c r="CW180" s="32"/>
      <c r="CX180" s="32"/>
      <c r="CY180" s="32"/>
      <c r="CZ180" s="32"/>
      <c r="DA180" s="32"/>
      <c r="DB180" s="32"/>
      <c r="DC180" s="32"/>
      <c r="DD180" s="32"/>
      <c r="DE180" s="32"/>
      <c r="DF180" s="32"/>
      <c r="DG180" s="32"/>
      <c r="DH180" s="32"/>
      <c r="DI180" s="32"/>
      <c r="DJ180" s="32"/>
      <c r="DK180" s="32"/>
      <c r="DL180" s="32"/>
      <c r="DM180" s="32"/>
      <c r="DN180" s="32"/>
    </row>
    <row r="181" spans="1:118" s="33" customFormat="1" x14ac:dyDescent="0.25">
      <c r="A181" s="1" t="s">
        <v>73</v>
      </c>
      <c r="B181" s="45" t="s">
        <v>694</v>
      </c>
      <c r="C181" s="1" t="s">
        <v>165</v>
      </c>
      <c r="D181" s="34">
        <v>212</v>
      </c>
      <c r="E181" s="4"/>
      <c r="F181" s="4">
        <f t="shared" si="5"/>
        <v>0</v>
      </c>
      <c r="G181" s="32"/>
      <c r="H181" s="32"/>
      <c r="I181" s="32"/>
      <c r="J181" s="32"/>
      <c r="K181" s="32"/>
      <c r="L181" s="32"/>
      <c r="M181" s="32"/>
      <c r="N181" s="32"/>
      <c r="O181" s="32"/>
      <c r="P181" s="32"/>
      <c r="Q181" s="32"/>
      <c r="R181" s="32"/>
      <c r="S181" s="32"/>
      <c r="T181" s="32"/>
      <c r="U181" s="32"/>
      <c r="V181" s="32"/>
      <c r="W181" s="32"/>
      <c r="X181" s="32"/>
      <c r="Y181" s="32"/>
      <c r="Z181" s="32"/>
      <c r="AA181" s="32"/>
      <c r="AB181" s="32"/>
      <c r="AC181" s="32"/>
      <c r="AD181" s="32"/>
      <c r="AE181" s="32"/>
      <c r="AF181" s="32"/>
      <c r="AG181" s="32"/>
      <c r="AH181" s="32"/>
      <c r="AI181" s="32"/>
      <c r="AJ181" s="32"/>
      <c r="AK181" s="32"/>
      <c r="AL181" s="32"/>
      <c r="AM181" s="32"/>
      <c r="AN181" s="32"/>
      <c r="AO181" s="32"/>
      <c r="AP181" s="32"/>
      <c r="AQ181" s="32"/>
      <c r="AR181" s="32"/>
      <c r="AS181" s="32"/>
      <c r="AT181" s="32"/>
      <c r="AU181" s="32"/>
      <c r="AV181" s="32"/>
      <c r="AW181" s="32"/>
      <c r="AX181" s="32"/>
      <c r="AY181" s="32"/>
      <c r="AZ181" s="32"/>
      <c r="BA181" s="32"/>
      <c r="BB181" s="32"/>
      <c r="BC181" s="32"/>
      <c r="BD181" s="32"/>
      <c r="BE181" s="32"/>
      <c r="BF181" s="32"/>
      <c r="BG181" s="32"/>
      <c r="BH181" s="32"/>
      <c r="BI181" s="32"/>
      <c r="BJ181" s="32"/>
      <c r="BK181" s="32"/>
      <c r="BL181" s="32"/>
      <c r="BM181" s="32"/>
      <c r="BN181" s="32"/>
      <c r="BO181" s="32"/>
      <c r="BP181" s="32"/>
      <c r="BQ181" s="32"/>
      <c r="BR181" s="32"/>
      <c r="BS181" s="32"/>
      <c r="BT181" s="32"/>
      <c r="BU181" s="32"/>
      <c r="BV181" s="32"/>
      <c r="BW181" s="32"/>
      <c r="BX181" s="32"/>
      <c r="BY181" s="32"/>
      <c r="BZ181" s="32"/>
      <c r="CA181" s="32"/>
      <c r="CB181" s="32"/>
      <c r="CC181" s="32"/>
      <c r="CD181" s="32"/>
      <c r="CE181" s="32"/>
      <c r="CF181" s="32"/>
      <c r="CG181" s="32"/>
      <c r="CH181" s="32"/>
      <c r="CI181" s="32"/>
      <c r="CJ181" s="32"/>
      <c r="CK181" s="32"/>
      <c r="CL181" s="32"/>
      <c r="CM181" s="32"/>
      <c r="CN181" s="32"/>
      <c r="CO181" s="32"/>
      <c r="CP181" s="32"/>
      <c r="CQ181" s="32"/>
      <c r="CR181" s="32"/>
      <c r="CS181" s="32"/>
      <c r="CT181" s="32"/>
      <c r="CU181" s="32"/>
      <c r="CV181" s="32"/>
      <c r="CW181" s="32"/>
      <c r="CX181" s="32"/>
      <c r="CY181" s="32"/>
      <c r="CZ181" s="32"/>
      <c r="DA181" s="32"/>
      <c r="DB181" s="32"/>
      <c r="DC181" s="32"/>
      <c r="DD181" s="32"/>
      <c r="DE181" s="32"/>
      <c r="DF181" s="32"/>
      <c r="DG181" s="32"/>
      <c r="DH181" s="32"/>
      <c r="DI181" s="32"/>
      <c r="DJ181" s="32"/>
      <c r="DK181" s="32"/>
      <c r="DL181" s="32"/>
      <c r="DM181" s="32"/>
      <c r="DN181" s="32"/>
    </row>
    <row r="182" spans="1:118" s="33" customFormat="1" ht="25.5" x14ac:dyDescent="0.25">
      <c r="A182" s="1" t="s">
        <v>193</v>
      </c>
      <c r="B182" s="45" t="s">
        <v>610</v>
      </c>
      <c r="C182" s="1" t="s">
        <v>170</v>
      </c>
      <c r="D182" s="34">
        <v>1200</v>
      </c>
      <c r="E182" s="4"/>
      <c r="F182" s="4">
        <f t="shared" si="5"/>
        <v>0</v>
      </c>
      <c r="G182" s="32"/>
      <c r="H182" s="32"/>
      <c r="I182" s="32"/>
      <c r="J182" s="32"/>
      <c r="K182" s="32"/>
      <c r="L182" s="32"/>
      <c r="M182" s="32"/>
      <c r="N182" s="32"/>
      <c r="O182" s="32"/>
      <c r="P182" s="32"/>
      <c r="Q182" s="32"/>
      <c r="R182" s="32"/>
      <c r="S182" s="32"/>
      <c r="T182" s="32"/>
      <c r="U182" s="32"/>
      <c r="V182" s="32"/>
      <c r="W182" s="32"/>
      <c r="X182" s="32"/>
      <c r="Y182" s="32"/>
      <c r="Z182" s="32"/>
      <c r="AA182" s="32"/>
      <c r="AB182" s="32"/>
      <c r="AC182" s="32"/>
      <c r="AD182" s="32"/>
      <c r="AE182" s="32"/>
      <c r="AF182" s="32"/>
      <c r="AG182" s="32"/>
      <c r="AH182" s="32"/>
      <c r="AI182" s="32"/>
      <c r="AJ182" s="32"/>
      <c r="AK182" s="32"/>
      <c r="AL182" s="32"/>
      <c r="AM182" s="32"/>
      <c r="AN182" s="32"/>
      <c r="AO182" s="32"/>
      <c r="AP182" s="32"/>
      <c r="AQ182" s="32"/>
      <c r="AR182" s="32"/>
      <c r="AS182" s="32"/>
      <c r="AT182" s="32"/>
      <c r="AU182" s="32"/>
      <c r="AV182" s="32"/>
      <c r="AW182" s="32"/>
      <c r="AX182" s="32"/>
      <c r="AY182" s="32"/>
      <c r="AZ182" s="32"/>
      <c r="BA182" s="32"/>
      <c r="BB182" s="32"/>
      <c r="BC182" s="32"/>
      <c r="BD182" s="32"/>
      <c r="BE182" s="32"/>
      <c r="BF182" s="32"/>
      <c r="BG182" s="32"/>
      <c r="BH182" s="32"/>
      <c r="BI182" s="32"/>
      <c r="BJ182" s="32"/>
      <c r="BK182" s="32"/>
      <c r="BL182" s="32"/>
      <c r="BM182" s="32"/>
      <c r="BN182" s="32"/>
      <c r="BO182" s="32"/>
      <c r="BP182" s="32"/>
      <c r="BQ182" s="32"/>
      <c r="BR182" s="32"/>
      <c r="BS182" s="32"/>
      <c r="BT182" s="32"/>
      <c r="BU182" s="32"/>
      <c r="BV182" s="32"/>
      <c r="BW182" s="32"/>
      <c r="BX182" s="32"/>
      <c r="BY182" s="32"/>
      <c r="BZ182" s="32"/>
      <c r="CA182" s="32"/>
      <c r="CB182" s="32"/>
      <c r="CC182" s="32"/>
      <c r="CD182" s="32"/>
      <c r="CE182" s="32"/>
      <c r="CF182" s="32"/>
      <c r="CG182" s="32"/>
      <c r="CH182" s="32"/>
      <c r="CI182" s="32"/>
      <c r="CJ182" s="32"/>
      <c r="CK182" s="32"/>
      <c r="CL182" s="32"/>
      <c r="CM182" s="32"/>
      <c r="CN182" s="32"/>
      <c r="CO182" s="32"/>
      <c r="CP182" s="32"/>
      <c r="CQ182" s="32"/>
      <c r="CR182" s="32"/>
      <c r="CS182" s="32"/>
      <c r="CT182" s="32"/>
      <c r="CU182" s="32"/>
      <c r="CV182" s="32"/>
      <c r="CW182" s="32"/>
      <c r="CX182" s="32"/>
      <c r="CY182" s="32"/>
      <c r="CZ182" s="32"/>
      <c r="DA182" s="32"/>
      <c r="DB182" s="32"/>
      <c r="DC182" s="32"/>
      <c r="DD182" s="32"/>
      <c r="DE182" s="32"/>
      <c r="DF182" s="32"/>
      <c r="DG182" s="32"/>
      <c r="DH182" s="32"/>
      <c r="DI182" s="32"/>
      <c r="DJ182" s="32"/>
      <c r="DK182" s="32"/>
      <c r="DL182" s="32"/>
      <c r="DM182" s="32"/>
      <c r="DN182" s="32"/>
    </row>
    <row r="183" spans="1:118" s="33" customFormat="1" x14ac:dyDescent="0.25">
      <c r="A183" s="1" t="s">
        <v>194</v>
      </c>
      <c r="B183" s="45" t="s">
        <v>611</v>
      </c>
      <c r="C183" s="1" t="s">
        <v>170</v>
      </c>
      <c r="D183" s="34">
        <v>1200</v>
      </c>
      <c r="E183" s="4"/>
      <c r="F183" s="4">
        <f t="shared" si="5"/>
        <v>0</v>
      </c>
      <c r="G183" s="32"/>
      <c r="H183" s="32"/>
      <c r="I183" s="32"/>
      <c r="J183" s="32"/>
      <c r="K183" s="32"/>
      <c r="L183" s="32"/>
      <c r="M183" s="32"/>
      <c r="N183" s="32"/>
      <c r="O183" s="32"/>
      <c r="P183" s="32"/>
      <c r="Q183" s="32"/>
      <c r="R183" s="32"/>
      <c r="S183" s="32"/>
      <c r="T183" s="32"/>
      <c r="U183" s="32"/>
      <c r="V183" s="32"/>
      <c r="W183" s="32"/>
      <c r="X183" s="32"/>
      <c r="Y183" s="32"/>
      <c r="Z183" s="32"/>
      <c r="AA183" s="32"/>
      <c r="AB183" s="32"/>
      <c r="AC183" s="32"/>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c r="BI183" s="32"/>
      <c r="BJ183" s="32"/>
      <c r="BK183" s="32"/>
      <c r="BL183" s="32"/>
      <c r="BM183" s="32"/>
      <c r="BN183" s="32"/>
      <c r="BO183" s="32"/>
      <c r="BP183" s="32"/>
      <c r="BQ183" s="32"/>
      <c r="BR183" s="32"/>
      <c r="BS183" s="32"/>
      <c r="BT183" s="32"/>
      <c r="BU183" s="32"/>
      <c r="BV183" s="32"/>
      <c r="BW183" s="32"/>
      <c r="BX183" s="32"/>
      <c r="BY183" s="32"/>
      <c r="BZ183" s="32"/>
      <c r="CA183" s="32"/>
      <c r="CB183" s="32"/>
      <c r="CC183" s="32"/>
      <c r="CD183" s="32"/>
      <c r="CE183" s="32"/>
      <c r="CF183" s="32"/>
      <c r="CG183" s="32"/>
      <c r="CH183" s="32"/>
      <c r="CI183" s="32"/>
      <c r="CJ183" s="32"/>
      <c r="CK183" s="32"/>
      <c r="CL183" s="32"/>
      <c r="CM183" s="32"/>
      <c r="CN183" s="32"/>
      <c r="CO183" s="32"/>
      <c r="CP183" s="32"/>
      <c r="CQ183" s="32"/>
      <c r="CR183" s="32"/>
      <c r="CS183" s="32"/>
      <c r="CT183" s="32"/>
      <c r="CU183" s="32"/>
      <c r="CV183" s="32"/>
      <c r="CW183" s="32"/>
      <c r="CX183" s="32"/>
      <c r="CY183" s="32"/>
      <c r="CZ183" s="32"/>
      <c r="DA183" s="32"/>
      <c r="DB183" s="32"/>
      <c r="DC183" s="32"/>
      <c r="DD183" s="32"/>
      <c r="DE183" s="32"/>
      <c r="DF183" s="32"/>
      <c r="DG183" s="32"/>
      <c r="DH183" s="32"/>
      <c r="DI183" s="32"/>
      <c r="DJ183" s="32"/>
      <c r="DK183" s="32"/>
      <c r="DL183" s="32"/>
      <c r="DM183" s="32"/>
      <c r="DN183" s="32"/>
    </row>
    <row r="184" spans="1:118" s="33" customFormat="1" x14ac:dyDescent="0.25">
      <c r="A184" s="1" t="s">
        <v>195</v>
      </c>
      <c r="B184" s="45" t="s">
        <v>301</v>
      </c>
      <c r="C184" s="1" t="s">
        <v>165</v>
      </c>
      <c r="D184" s="34">
        <v>300</v>
      </c>
      <c r="E184" s="4"/>
      <c r="F184" s="4">
        <f t="shared" si="5"/>
        <v>0</v>
      </c>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2"/>
      <c r="AV184" s="32"/>
      <c r="AW184" s="32"/>
      <c r="AX184" s="32"/>
      <c r="AY184" s="32"/>
      <c r="AZ184" s="32"/>
      <c r="BA184" s="32"/>
      <c r="BB184" s="32"/>
      <c r="BC184" s="32"/>
      <c r="BD184" s="32"/>
      <c r="BE184" s="32"/>
      <c r="BF184" s="32"/>
      <c r="BG184" s="32"/>
      <c r="BH184" s="32"/>
      <c r="BI184" s="32"/>
      <c r="BJ184" s="32"/>
      <c r="BK184" s="32"/>
      <c r="BL184" s="32"/>
      <c r="BM184" s="32"/>
      <c r="BN184" s="32"/>
      <c r="BO184" s="32"/>
      <c r="BP184" s="32"/>
      <c r="BQ184" s="32"/>
      <c r="BR184" s="32"/>
      <c r="BS184" s="32"/>
      <c r="BT184" s="32"/>
      <c r="BU184" s="32"/>
      <c r="BV184" s="32"/>
      <c r="BW184" s="32"/>
      <c r="BX184" s="32"/>
      <c r="BY184" s="32"/>
      <c r="BZ184" s="32"/>
      <c r="CA184" s="32"/>
      <c r="CB184" s="32"/>
      <c r="CC184" s="32"/>
      <c r="CD184" s="32"/>
      <c r="CE184" s="32"/>
      <c r="CF184" s="32"/>
      <c r="CG184" s="32"/>
      <c r="CH184" s="32"/>
      <c r="CI184" s="32"/>
      <c r="CJ184" s="32"/>
      <c r="CK184" s="32"/>
      <c r="CL184" s="32"/>
      <c r="CM184" s="32"/>
      <c r="CN184" s="32"/>
      <c r="CO184" s="32"/>
      <c r="CP184" s="32"/>
      <c r="CQ184" s="32"/>
      <c r="CR184" s="32"/>
      <c r="CS184" s="32"/>
      <c r="CT184" s="32"/>
      <c r="CU184" s="32"/>
      <c r="CV184" s="32"/>
      <c r="CW184" s="32"/>
      <c r="CX184" s="32"/>
      <c r="CY184" s="32"/>
      <c r="CZ184" s="32"/>
      <c r="DA184" s="32"/>
      <c r="DB184" s="32"/>
      <c r="DC184" s="32"/>
      <c r="DD184" s="32"/>
      <c r="DE184" s="32"/>
      <c r="DF184" s="32"/>
      <c r="DG184" s="32"/>
      <c r="DH184" s="32"/>
      <c r="DI184" s="32"/>
      <c r="DJ184" s="32"/>
      <c r="DK184" s="32"/>
      <c r="DL184" s="32"/>
      <c r="DM184" s="32"/>
      <c r="DN184" s="32"/>
    </row>
    <row r="185" spans="1:118" s="33" customFormat="1" x14ac:dyDescent="0.25">
      <c r="A185" s="1" t="s">
        <v>283</v>
      </c>
      <c r="B185" s="45" t="s">
        <v>695</v>
      </c>
      <c r="C185" s="1" t="s">
        <v>303</v>
      </c>
      <c r="D185" s="34">
        <v>18000</v>
      </c>
      <c r="E185" s="4"/>
      <c r="F185" s="4">
        <f t="shared" si="5"/>
        <v>0</v>
      </c>
      <c r="G185" s="32"/>
      <c r="H185" s="32"/>
      <c r="I185" s="32"/>
      <c r="J185" s="32"/>
      <c r="K185" s="32"/>
      <c r="L185" s="32"/>
      <c r="M185" s="32"/>
      <c r="N185" s="32"/>
      <c r="O185" s="32"/>
      <c r="P185" s="32"/>
      <c r="Q185" s="32"/>
      <c r="R185" s="32"/>
      <c r="S185" s="32"/>
      <c r="T185" s="32"/>
      <c r="U185" s="32"/>
      <c r="V185" s="32"/>
      <c r="W185" s="32"/>
      <c r="X185" s="32"/>
      <c r="Y185" s="32"/>
      <c r="Z185" s="32"/>
      <c r="AA185" s="32"/>
      <c r="AB185" s="32"/>
      <c r="AC185" s="32"/>
      <c r="AD185" s="32"/>
      <c r="AE185" s="32"/>
      <c r="AF185" s="32"/>
      <c r="AG185" s="32"/>
      <c r="AH185" s="32"/>
      <c r="AI185" s="32"/>
      <c r="AJ185" s="32"/>
      <c r="AK185" s="32"/>
      <c r="AL185" s="32"/>
      <c r="AM185" s="32"/>
      <c r="AN185" s="32"/>
      <c r="AO185" s="32"/>
      <c r="AP185" s="32"/>
      <c r="AQ185" s="32"/>
      <c r="AR185" s="32"/>
      <c r="AS185" s="32"/>
      <c r="AT185" s="32"/>
      <c r="AU185" s="32"/>
      <c r="AV185" s="32"/>
      <c r="AW185" s="32"/>
      <c r="AX185" s="32"/>
      <c r="AY185" s="32"/>
      <c r="AZ185" s="32"/>
      <c r="BA185" s="32"/>
      <c r="BB185" s="32"/>
      <c r="BC185" s="32"/>
      <c r="BD185" s="32"/>
      <c r="BE185" s="32"/>
      <c r="BF185" s="32"/>
      <c r="BG185" s="32"/>
      <c r="BH185" s="32"/>
      <c r="BI185" s="32"/>
      <c r="BJ185" s="32"/>
      <c r="BK185" s="32"/>
      <c r="BL185" s="32"/>
      <c r="BM185" s="32"/>
      <c r="BN185" s="32"/>
      <c r="BO185" s="32"/>
      <c r="BP185" s="32"/>
      <c r="BQ185" s="32"/>
      <c r="BR185" s="32"/>
      <c r="BS185" s="32"/>
      <c r="BT185" s="32"/>
      <c r="BU185" s="32"/>
      <c r="BV185" s="32"/>
      <c r="BW185" s="32"/>
      <c r="BX185" s="32"/>
      <c r="BY185" s="32"/>
      <c r="BZ185" s="32"/>
      <c r="CA185" s="32"/>
      <c r="CB185" s="32"/>
      <c r="CC185" s="32"/>
      <c r="CD185" s="32"/>
      <c r="CE185" s="32"/>
      <c r="CF185" s="32"/>
      <c r="CG185" s="32"/>
      <c r="CH185" s="32"/>
      <c r="CI185" s="32"/>
      <c r="CJ185" s="32"/>
      <c r="CK185" s="32"/>
      <c r="CL185" s="32"/>
      <c r="CM185" s="32"/>
      <c r="CN185" s="32"/>
      <c r="CO185" s="32"/>
      <c r="CP185" s="32"/>
      <c r="CQ185" s="32"/>
      <c r="CR185" s="32"/>
      <c r="CS185" s="32"/>
      <c r="CT185" s="32"/>
      <c r="CU185" s="32"/>
      <c r="CV185" s="32"/>
      <c r="CW185" s="32"/>
      <c r="CX185" s="32"/>
      <c r="CY185" s="32"/>
      <c r="CZ185" s="32"/>
      <c r="DA185" s="32"/>
      <c r="DB185" s="32"/>
      <c r="DC185" s="32"/>
      <c r="DD185" s="32"/>
      <c r="DE185" s="32"/>
      <c r="DF185" s="32"/>
      <c r="DG185" s="32"/>
      <c r="DH185" s="32"/>
      <c r="DI185" s="32"/>
      <c r="DJ185" s="32"/>
      <c r="DK185" s="32"/>
      <c r="DL185" s="32"/>
      <c r="DM185" s="32"/>
      <c r="DN185" s="32"/>
    </row>
    <row r="186" spans="1:118" s="33" customFormat="1" ht="25.5" x14ac:dyDescent="0.25">
      <c r="A186" s="1" t="s">
        <v>284</v>
      </c>
      <c r="B186" s="45" t="s">
        <v>696</v>
      </c>
      <c r="C186" s="1" t="s">
        <v>583</v>
      </c>
      <c r="D186" s="34">
        <v>15</v>
      </c>
      <c r="E186" s="4"/>
      <c r="F186" s="4">
        <f t="shared" si="5"/>
        <v>0</v>
      </c>
      <c r="G186" s="32"/>
      <c r="H186" s="32"/>
      <c r="I186" s="32"/>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32"/>
      <c r="BB186" s="32"/>
      <c r="BC186" s="32"/>
      <c r="BD186" s="32"/>
      <c r="BE186" s="32"/>
      <c r="BF186" s="32"/>
      <c r="BG186" s="32"/>
      <c r="BH186" s="32"/>
      <c r="BI186" s="32"/>
      <c r="BJ186" s="32"/>
      <c r="BK186" s="32"/>
      <c r="BL186" s="32"/>
      <c r="BM186" s="32"/>
      <c r="BN186" s="32"/>
      <c r="BO186" s="32"/>
      <c r="BP186" s="32"/>
      <c r="BQ186" s="32"/>
      <c r="BR186" s="32"/>
      <c r="BS186" s="32"/>
      <c r="BT186" s="32"/>
      <c r="BU186" s="32"/>
      <c r="BV186" s="32"/>
      <c r="BW186" s="32"/>
      <c r="BX186" s="32"/>
      <c r="BY186" s="32"/>
      <c r="BZ186" s="32"/>
      <c r="CA186" s="32"/>
      <c r="CB186" s="32"/>
      <c r="CC186" s="32"/>
      <c r="CD186" s="32"/>
      <c r="CE186" s="32"/>
      <c r="CF186" s="32"/>
      <c r="CG186" s="32"/>
      <c r="CH186" s="32"/>
      <c r="CI186" s="32"/>
      <c r="CJ186" s="32"/>
      <c r="CK186" s="32"/>
      <c r="CL186" s="32"/>
      <c r="CM186" s="32"/>
      <c r="CN186" s="32"/>
      <c r="CO186" s="32"/>
      <c r="CP186" s="32"/>
      <c r="CQ186" s="32"/>
      <c r="CR186" s="32"/>
      <c r="CS186" s="32"/>
      <c r="CT186" s="32"/>
      <c r="CU186" s="32"/>
      <c r="CV186" s="32"/>
      <c r="CW186" s="32"/>
      <c r="CX186" s="32"/>
      <c r="CY186" s="32"/>
      <c r="CZ186" s="32"/>
      <c r="DA186" s="32"/>
      <c r="DB186" s="32"/>
      <c r="DC186" s="32"/>
      <c r="DD186" s="32"/>
      <c r="DE186" s="32"/>
      <c r="DF186" s="32"/>
      <c r="DG186" s="32"/>
      <c r="DH186" s="32"/>
      <c r="DI186" s="32"/>
      <c r="DJ186" s="32"/>
      <c r="DK186" s="32"/>
      <c r="DL186" s="32"/>
      <c r="DM186" s="32"/>
      <c r="DN186" s="32"/>
    </row>
    <row r="187" spans="1:118" s="33" customFormat="1" x14ac:dyDescent="0.25">
      <c r="A187" s="1" t="s">
        <v>74</v>
      </c>
      <c r="B187" s="45" t="s">
        <v>302</v>
      </c>
      <c r="C187" s="1" t="s">
        <v>620</v>
      </c>
      <c r="D187" s="34">
        <v>900</v>
      </c>
      <c r="E187" s="4"/>
      <c r="F187" s="4">
        <f t="shared" si="5"/>
        <v>0</v>
      </c>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2"/>
      <c r="AV187" s="32"/>
      <c r="AW187" s="32"/>
      <c r="AX187" s="32"/>
      <c r="AY187" s="32"/>
      <c r="AZ187" s="32"/>
      <c r="BA187" s="32"/>
      <c r="BB187" s="32"/>
      <c r="BC187" s="32"/>
      <c r="BD187" s="32"/>
      <c r="BE187" s="32"/>
      <c r="BF187" s="32"/>
      <c r="BG187" s="32"/>
      <c r="BH187" s="32"/>
      <c r="BI187" s="32"/>
      <c r="BJ187" s="32"/>
      <c r="BK187" s="32"/>
      <c r="BL187" s="32"/>
      <c r="BM187" s="32"/>
      <c r="BN187" s="32"/>
      <c r="BO187" s="32"/>
      <c r="BP187" s="32"/>
      <c r="BQ187" s="32"/>
      <c r="BR187" s="32"/>
      <c r="BS187" s="32"/>
      <c r="BT187" s="32"/>
      <c r="BU187" s="32"/>
      <c r="BV187" s="32"/>
      <c r="BW187" s="32"/>
      <c r="BX187" s="32"/>
      <c r="BY187" s="32"/>
      <c r="BZ187" s="32"/>
      <c r="CA187" s="32"/>
      <c r="CB187" s="32"/>
      <c r="CC187" s="32"/>
      <c r="CD187" s="32"/>
      <c r="CE187" s="32"/>
      <c r="CF187" s="32"/>
      <c r="CG187" s="32"/>
      <c r="CH187" s="32"/>
      <c r="CI187" s="32"/>
      <c r="CJ187" s="32"/>
      <c r="CK187" s="32"/>
      <c r="CL187" s="32"/>
      <c r="CM187" s="32"/>
      <c r="CN187" s="32"/>
      <c r="CO187" s="32"/>
      <c r="CP187" s="32"/>
      <c r="CQ187" s="32"/>
      <c r="CR187" s="32"/>
      <c r="CS187" s="32"/>
      <c r="CT187" s="32"/>
      <c r="CU187" s="32"/>
      <c r="CV187" s="32"/>
      <c r="CW187" s="32"/>
      <c r="CX187" s="32"/>
      <c r="CY187" s="32"/>
      <c r="CZ187" s="32"/>
      <c r="DA187" s="32"/>
      <c r="DB187" s="32"/>
      <c r="DC187" s="32"/>
      <c r="DD187" s="32"/>
      <c r="DE187" s="32"/>
      <c r="DF187" s="32"/>
      <c r="DG187" s="32"/>
      <c r="DH187" s="32"/>
      <c r="DI187" s="32"/>
      <c r="DJ187" s="32"/>
      <c r="DK187" s="32"/>
      <c r="DL187" s="32"/>
      <c r="DM187" s="32"/>
      <c r="DN187" s="32"/>
    </row>
    <row r="188" spans="1:118" s="33" customFormat="1" ht="25.5" x14ac:dyDescent="0.25">
      <c r="A188" s="1" t="s">
        <v>75</v>
      </c>
      <c r="B188" s="45" t="s">
        <v>668</v>
      </c>
      <c r="C188" s="52" t="s">
        <v>164</v>
      </c>
      <c r="D188" s="34">
        <v>10</v>
      </c>
      <c r="E188" s="4"/>
      <c r="F188" s="4">
        <f t="shared" si="5"/>
        <v>0</v>
      </c>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c r="AO188" s="32"/>
      <c r="AP188" s="32"/>
      <c r="AQ188" s="32"/>
      <c r="AR188" s="32"/>
      <c r="AS188" s="32"/>
      <c r="AT188" s="32"/>
      <c r="AU188" s="32"/>
      <c r="AV188" s="32"/>
      <c r="AW188" s="32"/>
      <c r="AX188" s="32"/>
      <c r="AY188" s="32"/>
      <c r="AZ188" s="32"/>
      <c r="BA188" s="32"/>
      <c r="BB188" s="32"/>
      <c r="BC188" s="32"/>
      <c r="BD188" s="32"/>
      <c r="BE188" s="32"/>
      <c r="BF188" s="32"/>
      <c r="BG188" s="32"/>
      <c r="BH188" s="32"/>
      <c r="BI188" s="32"/>
      <c r="BJ188" s="32"/>
      <c r="BK188" s="32"/>
      <c r="BL188" s="32"/>
      <c r="BM188" s="32"/>
      <c r="BN188" s="32"/>
      <c r="BO188" s="32"/>
      <c r="BP188" s="32"/>
      <c r="BQ188" s="32"/>
      <c r="BR188" s="32"/>
      <c r="BS188" s="32"/>
      <c r="BT188" s="32"/>
      <c r="BU188" s="32"/>
      <c r="BV188" s="32"/>
      <c r="BW188" s="32"/>
      <c r="BX188" s="32"/>
      <c r="BY188" s="32"/>
      <c r="BZ188" s="32"/>
      <c r="CA188" s="32"/>
      <c r="CB188" s="32"/>
      <c r="CC188" s="32"/>
      <c r="CD188" s="32"/>
      <c r="CE188" s="32"/>
      <c r="CF188" s="32"/>
      <c r="CG188" s="32"/>
      <c r="CH188" s="32"/>
      <c r="CI188" s="32"/>
      <c r="CJ188" s="32"/>
      <c r="CK188" s="32"/>
      <c r="CL188" s="32"/>
      <c r="CM188" s="32"/>
      <c r="CN188" s="32"/>
      <c r="CO188" s="32"/>
      <c r="CP188" s="32"/>
      <c r="CQ188" s="32"/>
      <c r="CR188" s="32"/>
      <c r="CS188" s="32"/>
      <c r="CT188" s="32"/>
      <c r="CU188" s="32"/>
      <c r="CV188" s="32"/>
      <c r="CW188" s="32"/>
      <c r="CX188" s="32"/>
      <c r="CY188" s="32"/>
      <c r="CZ188" s="32"/>
      <c r="DA188" s="32"/>
      <c r="DB188" s="32"/>
      <c r="DC188" s="32"/>
      <c r="DD188" s="32"/>
      <c r="DE188" s="32"/>
      <c r="DF188" s="32"/>
      <c r="DG188" s="32"/>
      <c r="DH188" s="32"/>
      <c r="DI188" s="32"/>
      <c r="DJ188" s="32"/>
      <c r="DK188" s="32"/>
      <c r="DL188" s="32"/>
      <c r="DM188" s="32"/>
      <c r="DN188" s="32"/>
    </row>
    <row r="189" spans="1:118" s="33" customFormat="1" ht="25.5" x14ac:dyDescent="0.25">
      <c r="A189" s="1" t="s">
        <v>76</v>
      </c>
      <c r="B189" s="45" t="s">
        <v>697</v>
      </c>
      <c r="C189" s="1" t="s">
        <v>167</v>
      </c>
      <c r="D189" s="34">
        <v>100</v>
      </c>
      <c r="E189" s="4"/>
      <c r="F189" s="4">
        <f t="shared" si="5"/>
        <v>0</v>
      </c>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c r="AO189" s="32"/>
      <c r="AP189" s="32"/>
      <c r="AQ189" s="32"/>
      <c r="AR189" s="32"/>
      <c r="AS189" s="32"/>
      <c r="AT189" s="32"/>
      <c r="AU189" s="32"/>
      <c r="AV189" s="32"/>
      <c r="AW189" s="32"/>
      <c r="AX189" s="32"/>
      <c r="AY189" s="32"/>
      <c r="AZ189" s="32"/>
      <c r="BA189" s="32"/>
      <c r="BB189" s="32"/>
      <c r="BC189" s="32"/>
      <c r="BD189" s="32"/>
      <c r="BE189" s="32"/>
      <c r="BF189" s="32"/>
      <c r="BG189" s="32"/>
      <c r="BH189" s="32"/>
      <c r="BI189" s="32"/>
      <c r="BJ189" s="32"/>
      <c r="BK189" s="32"/>
      <c r="BL189" s="32"/>
      <c r="BM189" s="32"/>
      <c r="BN189" s="32"/>
      <c r="BO189" s="32"/>
      <c r="BP189" s="32"/>
      <c r="BQ189" s="32"/>
      <c r="BR189" s="32"/>
      <c r="BS189" s="32"/>
      <c r="BT189" s="32"/>
      <c r="BU189" s="32"/>
      <c r="BV189" s="32"/>
      <c r="BW189" s="32"/>
      <c r="BX189" s="32"/>
      <c r="BY189" s="32"/>
      <c r="BZ189" s="32"/>
      <c r="CA189" s="32"/>
      <c r="CB189" s="32"/>
      <c r="CC189" s="32"/>
      <c r="CD189" s="32"/>
      <c r="CE189" s="32"/>
      <c r="CF189" s="32"/>
      <c r="CG189" s="32"/>
      <c r="CH189" s="32"/>
      <c r="CI189" s="32"/>
      <c r="CJ189" s="32"/>
      <c r="CK189" s="32"/>
      <c r="CL189" s="32"/>
      <c r="CM189" s="32"/>
      <c r="CN189" s="32"/>
      <c r="CO189" s="32"/>
      <c r="CP189" s="32"/>
      <c r="CQ189" s="32"/>
      <c r="CR189" s="32"/>
      <c r="CS189" s="32"/>
      <c r="CT189" s="32"/>
      <c r="CU189" s="32"/>
      <c r="CV189" s="32"/>
      <c r="CW189" s="32"/>
      <c r="CX189" s="32"/>
      <c r="CY189" s="32"/>
      <c r="CZ189" s="32"/>
      <c r="DA189" s="32"/>
      <c r="DB189" s="32"/>
      <c r="DC189" s="32"/>
      <c r="DD189" s="32"/>
      <c r="DE189" s="32"/>
      <c r="DF189" s="32"/>
      <c r="DG189" s="32"/>
      <c r="DH189" s="32"/>
      <c r="DI189" s="32"/>
      <c r="DJ189" s="32"/>
      <c r="DK189" s="32"/>
      <c r="DL189" s="32"/>
      <c r="DM189" s="32"/>
      <c r="DN189" s="32"/>
    </row>
    <row r="190" spans="1:118" s="33" customFormat="1" x14ac:dyDescent="0.25">
      <c r="A190" s="1" t="s">
        <v>77</v>
      </c>
      <c r="B190" s="45" t="s">
        <v>698</v>
      </c>
      <c r="C190" s="1" t="s">
        <v>167</v>
      </c>
      <c r="D190" s="34">
        <v>75</v>
      </c>
      <c r="E190" s="4"/>
      <c r="F190" s="4">
        <f t="shared" si="5"/>
        <v>0</v>
      </c>
      <c r="G190" s="32"/>
      <c r="H190" s="32"/>
      <c r="I190" s="32"/>
      <c r="J190" s="32"/>
      <c r="K190" s="32"/>
      <c r="L190" s="32"/>
      <c r="M190" s="32"/>
      <c r="N190" s="32"/>
      <c r="O190" s="32"/>
      <c r="P190" s="32"/>
      <c r="Q190" s="32"/>
      <c r="R190" s="32"/>
      <c r="S190" s="32"/>
      <c r="T190" s="32"/>
      <c r="U190" s="32"/>
      <c r="V190" s="32"/>
      <c r="W190" s="32"/>
      <c r="X190" s="32"/>
      <c r="Y190" s="32"/>
      <c r="Z190" s="32"/>
      <c r="AA190" s="32"/>
      <c r="AB190" s="32"/>
      <c r="AC190" s="32"/>
      <c r="AD190" s="32"/>
      <c r="AE190" s="32"/>
      <c r="AF190" s="32"/>
      <c r="AG190" s="32"/>
      <c r="AH190" s="32"/>
      <c r="AI190" s="32"/>
      <c r="AJ190" s="32"/>
      <c r="AK190" s="32"/>
      <c r="AL190" s="32"/>
      <c r="AM190" s="32"/>
      <c r="AN190" s="32"/>
      <c r="AO190" s="32"/>
      <c r="AP190" s="32"/>
      <c r="AQ190" s="32"/>
      <c r="AR190" s="32"/>
      <c r="AS190" s="32"/>
      <c r="AT190" s="32"/>
      <c r="AU190" s="32"/>
      <c r="AV190" s="32"/>
      <c r="AW190" s="32"/>
      <c r="AX190" s="32"/>
      <c r="AY190" s="32"/>
      <c r="AZ190" s="32"/>
      <c r="BA190" s="32"/>
      <c r="BB190" s="32"/>
      <c r="BC190" s="32"/>
      <c r="BD190" s="32"/>
      <c r="BE190" s="32"/>
      <c r="BF190" s="32"/>
      <c r="BG190" s="32"/>
      <c r="BH190" s="32"/>
      <c r="BI190" s="32"/>
      <c r="BJ190" s="32"/>
      <c r="BK190" s="32"/>
      <c r="BL190" s="32"/>
      <c r="BM190" s="32"/>
      <c r="BN190" s="32"/>
      <c r="BO190" s="32"/>
      <c r="BP190" s="32"/>
      <c r="BQ190" s="32"/>
      <c r="BR190" s="32"/>
      <c r="BS190" s="32"/>
      <c r="BT190" s="32"/>
      <c r="BU190" s="32"/>
      <c r="BV190" s="32"/>
      <c r="BW190" s="32"/>
      <c r="BX190" s="32"/>
      <c r="BY190" s="32"/>
      <c r="BZ190" s="32"/>
      <c r="CA190" s="32"/>
      <c r="CB190" s="32"/>
      <c r="CC190" s="32"/>
      <c r="CD190" s="32"/>
      <c r="CE190" s="32"/>
      <c r="CF190" s="32"/>
      <c r="CG190" s="32"/>
      <c r="CH190" s="32"/>
      <c r="CI190" s="32"/>
      <c r="CJ190" s="32"/>
      <c r="CK190" s="32"/>
      <c r="CL190" s="32"/>
      <c r="CM190" s="32"/>
      <c r="CN190" s="32"/>
      <c r="CO190" s="32"/>
      <c r="CP190" s="32"/>
      <c r="CQ190" s="32"/>
      <c r="CR190" s="32"/>
      <c r="CS190" s="32"/>
      <c r="CT190" s="32"/>
      <c r="CU190" s="32"/>
      <c r="CV190" s="32"/>
      <c r="CW190" s="32"/>
      <c r="CX190" s="32"/>
      <c r="CY190" s="32"/>
      <c r="CZ190" s="32"/>
      <c r="DA190" s="32"/>
      <c r="DB190" s="32"/>
      <c r="DC190" s="32"/>
      <c r="DD190" s="32"/>
      <c r="DE190" s="32"/>
      <c r="DF190" s="32"/>
      <c r="DG190" s="32"/>
      <c r="DH190" s="32"/>
      <c r="DI190" s="32"/>
      <c r="DJ190" s="32"/>
      <c r="DK190" s="32"/>
      <c r="DL190" s="32"/>
      <c r="DM190" s="32"/>
      <c r="DN190" s="32"/>
    </row>
    <row r="191" spans="1:118" s="33" customFormat="1" ht="25.5" x14ac:dyDescent="0.25">
      <c r="A191" s="1" t="s">
        <v>78</v>
      </c>
      <c r="B191" s="45" t="s">
        <v>699</v>
      </c>
      <c r="C191" s="1" t="s">
        <v>167</v>
      </c>
      <c r="D191" s="34">
        <v>10</v>
      </c>
      <c r="E191" s="4"/>
      <c r="F191" s="4">
        <f t="shared" si="5"/>
        <v>0</v>
      </c>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2"/>
      <c r="AV191" s="32"/>
      <c r="AW191" s="32"/>
      <c r="AX191" s="32"/>
      <c r="AY191" s="32"/>
      <c r="AZ191" s="32"/>
      <c r="BA191" s="32"/>
      <c r="BB191" s="32"/>
      <c r="BC191" s="32"/>
      <c r="BD191" s="32"/>
      <c r="BE191" s="32"/>
      <c r="BF191" s="32"/>
      <c r="BG191" s="32"/>
      <c r="BH191" s="32"/>
      <c r="BI191" s="32"/>
      <c r="BJ191" s="32"/>
      <c r="BK191" s="32"/>
      <c r="BL191" s="32"/>
      <c r="BM191" s="32"/>
      <c r="BN191" s="32"/>
      <c r="BO191" s="32"/>
      <c r="BP191" s="32"/>
      <c r="BQ191" s="32"/>
      <c r="BR191" s="32"/>
      <c r="BS191" s="32"/>
      <c r="BT191" s="32"/>
      <c r="BU191" s="32"/>
      <c r="BV191" s="32"/>
      <c r="BW191" s="32"/>
      <c r="BX191" s="32"/>
      <c r="BY191" s="32"/>
      <c r="BZ191" s="32"/>
      <c r="CA191" s="32"/>
      <c r="CB191" s="32"/>
      <c r="CC191" s="32"/>
      <c r="CD191" s="32"/>
      <c r="CE191" s="32"/>
      <c r="CF191" s="32"/>
      <c r="CG191" s="32"/>
      <c r="CH191" s="32"/>
      <c r="CI191" s="32"/>
      <c r="CJ191" s="32"/>
      <c r="CK191" s="32"/>
      <c r="CL191" s="32"/>
      <c r="CM191" s="32"/>
      <c r="CN191" s="32"/>
      <c r="CO191" s="32"/>
      <c r="CP191" s="32"/>
      <c r="CQ191" s="32"/>
      <c r="CR191" s="32"/>
      <c r="CS191" s="32"/>
      <c r="CT191" s="32"/>
      <c r="CU191" s="32"/>
      <c r="CV191" s="32"/>
      <c r="CW191" s="32"/>
      <c r="CX191" s="32"/>
      <c r="CY191" s="32"/>
      <c r="CZ191" s="32"/>
      <c r="DA191" s="32"/>
      <c r="DB191" s="32"/>
      <c r="DC191" s="32"/>
      <c r="DD191" s="32"/>
      <c r="DE191" s="32"/>
      <c r="DF191" s="32"/>
      <c r="DG191" s="32"/>
      <c r="DH191" s="32"/>
      <c r="DI191" s="32"/>
      <c r="DJ191" s="32"/>
      <c r="DK191" s="32"/>
      <c r="DL191" s="32"/>
      <c r="DM191" s="32"/>
      <c r="DN191" s="32"/>
    </row>
    <row r="192" spans="1:118" s="33" customFormat="1" x14ac:dyDescent="0.25">
      <c r="A192" s="1" t="s">
        <v>79</v>
      </c>
      <c r="B192" s="45" t="s">
        <v>700</v>
      </c>
      <c r="C192" s="1" t="s">
        <v>167</v>
      </c>
      <c r="D192" s="34">
        <v>15</v>
      </c>
      <c r="E192" s="4"/>
      <c r="F192" s="4">
        <f t="shared" si="5"/>
        <v>0</v>
      </c>
      <c r="G192" s="32"/>
      <c r="H192" s="32"/>
      <c r="I192" s="32"/>
      <c r="J192" s="32"/>
      <c r="K192" s="32"/>
      <c r="L192" s="32"/>
      <c r="M192" s="32"/>
      <c r="N192" s="32"/>
      <c r="O192" s="32"/>
      <c r="P192" s="32"/>
      <c r="Q192" s="32"/>
      <c r="R192" s="32"/>
      <c r="S192" s="32"/>
      <c r="T192" s="32"/>
      <c r="U192" s="32"/>
      <c r="V192" s="32"/>
      <c r="W192" s="32"/>
      <c r="X192" s="32"/>
      <c r="Y192" s="32"/>
      <c r="Z192" s="32"/>
      <c r="AA192" s="32"/>
      <c r="AB192" s="32"/>
      <c r="AC192" s="32"/>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c r="BI192" s="32"/>
      <c r="BJ192" s="32"/>
      <c r="BK192" s="32"/>
      <c r="BL192" s="32"/>
      <c r="BM192" s="32"/>
      <c r="BN192" s="32"/>
      <c r="BO192" s="32"/>
      <c r="BP192" s="32"/>
      <c r="BQ192" s="32"/>
      <c r="BR192" s="32"/>
      <c r="BS192" s="32"/>
      <c r="BT192" s="32"/>
      <c r="BU192" s="32"/>
      <c r="BV192" s="32"/>
      <c r="BW192" s="32"/>
      <c r="BX192" s="32"/>
      <c r="BY192" s="32"/>
      <c r="BZ192" s="32"/>
      <c r="CA192" s="32"/>
      <c r="CB192" s="32"/>
      <c r="CC192" s="32"/>
      <c r="CD192" s="32"/>
      <c r="CE192" s="32"/>
      <c r="CF192" s="32"/>
      <c r="CG192" s="32"/>
      <c r="CH192" s="32"/>
      <c r="CI192" s="32"/>
      <c r="CJ192" s="32"/>
      <c r="CK192" s="32"/>
      <c r="CL192" s="32"/>
      <c r="CM192" s="32"/>
      <c r="CN192" s="32"/>
      <c r="CO192" s="32"/>
      <c r="CP192" s="32"/>
      <c r="CQ192" s="32"/>
      <c r="CR192" s="32"/>
      <c r="CS192" s="32"/>
      <c r="CT192" s="32"/>
      <c r="CU192" s="32"/>
      <c r="CV192" s="32"/>
      <c r="CW192" s="32"/>
      <c r="CX192" s="32"/>
      <c r="CY192" s="32"/>
      <c r="CZ192" s="32"/>
      <c r="DA192" s="32"/>
      <c r="DB192" s="32"/>
      <c r="DC192" s="32"/>
      <c r="DD192" s="32"/>
      <c r="DE192" s="32"/>
      <c r="DF192" s="32"/>
      <c r="DG192" s="32"/>
      <c r="DH192" s="32"/>
      <c r="DI192" s="32"/>
      <c r="DJ192" s="32"/>
      <c r="DK192" s="32"/>
      <c r="DL192" s="32"/>
      <c r="DM192" s="32"/>
      <c r="DN192" s="32"/>
    </row>
    <row r="193" spans="1:118" s="33" customFormat="1" x14ac:dyDescent="0.25">
      <c r="A193" s="1" t="s">
        <v>107</v>
      </c>
      <c r="B193" s="45" t="s">
        <v>701</v>
      </c>
      <c r="C193" s="1" t="s">
        <v>167</v>
      </c>
      <c r="D193" s="34">
        <v>60</v>
      </c>
      <c r="E193" s="4"/>
      <c r="F193" s="4">
        <f t="shared" si="5"/>
        <v>0</v>
      </c>
      <c r="G193" s="32"/>
      <c r="H193" s="32"/>
      <c r="I193" s="32"/>
      <c r="J193" s="32"/>
      <c r="K193" s="32"/>
      <c r="L193" s="32"/>
      <c r="M193" s="32"/>
      <c r="N193" s="32"/>
      <c r="O193" s="32"/>
      <c r="P193" s="32"/>
      <c r="Q193" s="32"/>
      <c r="R193" s="32"/>
      <c r="S193" s="32"/>
      <c r="T193" s="32"/>
      <c r="U193" s="32"/>
      <c r="V193" s="32"/>
      <c r="W193" s="32"/>
      <c r="X193" s="32"/>
      <c r="Y193" s="32"/>
      <c r="Z193" s="32"/>
      <c r="AA193" s="32"/>
      <c r="AB193" s="32"/>
      <c r="AC193" s="32"/>
      <c r="AD193" s="32"/>
      <c r="AE193" s="32"/>
      <c r="AF193" s="32"/>
      <c r="AG193" s="32"/>
      <c r="AH193" s="32"/>
      <c r="AI193" s="32"/>
      <c r="AJ193" s="32"/>
      <c r="AK193" s="32"/>
      <c r="AL193" s="32"/>
      <c r="AM193" s="32"/>
      <c r="AN193" s="32"/>
      <c r="AO193" s="32"/>
      <c r="AP193" s="32"/>
      <c r="AQ193" s="32"/>
      <c r="AR193" s="32"/>
      <c r="AS193" s="32"/>
      <c r="AT193" s="32"/>
      <c r="AU193" s="32"/>
      <c r="AV193" s="32"/>
      <c r="AW193" s="32"/>
      <c r="AX193" s="32"/>
      <c r="AY193" s="32"/>
      <c r="AZ193" s="32"/>
      <c r="BA193" s="32"/>
      <c r="BB193" s="32"/>
      <c r="BC193" s="32"/>
      <c r="BD193" s="32"/>
      <c r="BE193" s="32"/>
      <c r="BF193" s="32"/>
      <c r="BG193" s="32"/>
      <c r="BH193" s="32"/>
      <c r="BI193" s="32"/>
      <c r="BJ193" s="32"/>
      <c r="BK193" s="32"/>
      <c r="BL193" s="32"/>
      <c r="BM193" s="32"/>
      <c r="BN193" s="32"/>
      <c r="BO193" s="32"/>
      <c r="BP193" s="32"/>
      <c r="BQ193" s="32"/>
      <c r="BR193" s="32"/>
      <c r="BS193" s="32"/>
      <c r="BT193" s="32"/>
      <c r="BU193" s="32"/>
      <c r="BV193" s="32"/>
      <c r="BW193" s="32"/>
      <c r="BX193" s="32"/>
      <c r="BY193" s="32"/>
      <c r="BZ193" s="32"/>
      <c r="CA193" s="32"/>
      <c r="CB193" s="32"/>
      <c r="CC193" s="32"/>
      <c r="CD193" s="32"/>
      <c r="CE193" s="32"/>
      <c r="CF193" s="32"/>
      <c r="CG193" s="32"/>
      <c r="CH193" s="32"/>
      <c r="CI193" s="32"/>
      <c r="CJ193" s="32"/>
      <c r="CK193" s="32"/>
      <c r="CL193" s="32"/>
      <c r="CM193" s="32"/>
      <c r="CN193" s="32"/>
      <c r="CO193" s="32"/>
      <c r="CP193" s="32"/>
      <c r="CQ193" s="32"/>
      <c r="CR193" s="32"/>
      <c r="CS193" s="32"/>
      <c r="CT193" s="32"/>
      <c r="CU193" s="32"/>
      <c r="CV193" s="32"/>
      <c r="CW193" s="32"/>
      <c r="CX193" s="32"/>
      <c r="CY193" s="32"/>
      <c r="CZ193" s="32"/>
      <c r="DA193" s="32"/>
      <c r="DB193" s="32"/>
      <c r="DC193" s="32"/>
      <c r="DD193" s="32"/>
      <c r="DE193" s="32"/>
      <c r="DF193" s="32"/>
      <c r="DG193" s="32"/>
      <c r="DH193" s="32"/>
      <c r="DI193" s="32"/>
      <c r="DJ193" s="32"/>
      <c r="DK193" s="32"/>
      <c r="DL193" s="32"/>
      <c r="DM193" s="32"/>
      <c r="DN193" s="32"/>
    </row>
    <row r="194" spans="1:118" s="33" customFormat="1" ht="25.5" x14ac:dyDescent="0.25">
      <c r="A194" s="1" t="s">
        <v>80</v>
      </c>
      <c r="B194" s="45" t="s">
        <v>702</v>
      </c>
      <c r="C194" s="1" t="s">
        <v>167</v>
      </c>
      <c r="D194" s="34">
        <v>155</v>
      </c>
      <c r="E194" s="4"/>
      <c r="F194" s="4">
        <f t="shared" si="5"/>
        <v>0</v>
      </c>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2"/>
      <c r="AV194" s="32"/>
      <c r="AW194" s="32"/>
      <c r="AX194" s="32"/>
      <c r="AY194" s="32"/>
      <c r="AZ194" s="32"/>
      <c r="BA194" s="32"/>
      <c r="BB194" s="32"/>
      <c r="BC194" s="32"/>
      <c r="BD194" s="32"/>
      <c r="BE194" s="32"/>
      <c r="BF194" s="32"/>
      <c r="BG194" s="32"/>
      <c r="BH194" s="32"/>
      <c r="BI194" s="32"/>
      <c r="BJ194" s="32"/>
      <c r="BK194" s="32"/>
      <c r="BL194" s="32"/>
      <c r="BM194" s="32"/>
      <c r="BN194" s="32"/>
      <c r="BO194" s="32"/>
      <c r="BP194" s="32"/>
      <c r="BQ194" s="32"/>
      <c r="BR194" s="32"/>
      <c r="BS194" s="32"/>
      <c r="BT194" s="32"/>
      <c r="BU194" s="32"/>
      <c r="BV194" s="32"/>
      <c r="BW194" s="32"/>
      <c r="BX194" s="32"/>
      <c r="BY194" s="32"/>
      <c r="BZ194" s="32"/>
      <c r="CA194" s="32"/>
      <c r="CB194" s="32"/>
      <c r="CC194" s="32"/>
      <c r="CD194" s="32"/>
      <c r="CE194" s="32"/>
      <c r="CF194" s="32"/>
      <c r="CG194" s="32"/>
      <c r="CH194" s="32"/>
      <c r="CI194" s="32"/>
      <c r="CJ194" s="32"/>
      <c r="CK194" s="32"/>
      <c r="CL194" s="32"/>
      <c r="CM194" s="32"/>
      <c r="CN194" s="32"/>
      <c r="CO194" s="32"/>
      <c r="CP194" s="32"/>
      <c r="CQ194" s="32"/>
      <c r="CR194" s="32"/>
      <c r="CS194" s="32"/>
      <c r="CT194" s="32"/>
      <c r="CU194" s="32"/>
      <c r="CV194" s="32"/>
      <c r="CW194" s="32"/>
      <c r="CX194" s="32"/>
      <c r="CY194" s="32"/>
      <c r="CZ194" s="32"/>
      <c r="DA194" s="32"/>
      <c r="DB194" s="32"/>
      <c r="DC194" s="32"/>
      <c r="DD194" s="32"/>
      <c r="DE194" s="32"/>
      <c r="DF194" s="32"/>
      <c r="DG194" s="32"/>
      <c r="DH194" s="32"/>
      <c r="DI194" s="32"/>
      <c r="DJ194" s="32"/>
      <c r="DK194" s="32"/>
      <c r="DL194" s="32"/>
      <c r="DM194" s="32"/>
      <c r="DN194" s="32"/>
    </row>
    <row r="195" spans="1:118" s="33" customFormat="1" ht="25.5" x14ac:dyDescent="0.25">
      <c r="A195" s="1" t="s">
        <v>155</v>
      </c>
      <c r="B195" s="45" t="s">
        <v>703</v>
      </c>
      <c r="C195" s="1" t="s">
        <v>165</v>
      </c>
      <c r="D195" s="34">
        <v>17.600000000000001</v>
      </c>
      <c r="E195" s="4"/>
      <c r="F195" s="4">
        <f t="shared" si="5"/>
        <v>0</v>
      </c>
      <c r="G195" s="32"/>
      <c r="H195" s="32"/>
      <c r="I195" s="32"/>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32"/>
      <c r="BB195" s="32"/>
      <c r="BC195" s="32"/>
      <c r="BD195" s="32"/>
      <c r="BE195" s="32"/>
      <c r="BF195" s="32"/>
      <c r="BG195" s="32"/>
      <c r="BH195" s="32"/>
      <c r="BI195" s="32"/>
      <c r="BJ195" s="32"/>
      <c r="BK195" s="32"/>
      <c r="BL195" s="32"/>
      <c r="BM195" s="32"/>
      <c r="BN195" s="32"/>
      <c r="BO195" s="32"/>
      <c r="BP195" s="32"/>
      <c r="BQ195" s="32"/>
      <c r="BR195" s="32"/>
      <c r="BS195" s="32"/>
      <c r="BT195" s="32"/>
      <c r="BU195" s="32"/>
      <c r="BV195" s="32"/>
      <c r="BW195" s="32"/>
      <c r="BX195" s="32"/>
      <c r="BY195" s="32"/>
      <c r="BZ195" s="32"/>
      <c r="CA195" s="32"/>
      <c r="CB195" s="32"/>
      <c r="CC195" s="32"/>
      <c r="CD195" s="32"/>
      <c r="CE195" s="32"/>
      <c r="CF195" s="32"/>
      <c r="CG195" s="32"/>
      <c r="CH195" s="32"/>
      <c r="CI195" s="32"/>
      <c r="CJ195" s="32"/>
      <c r="CK195" s="32"/>
      <c r="CL195" s="32"/>
      <c r="CM195" s="32"/>
      <c r="CN195" s="32"/>
      <c r="CO195" s="32"/>
      <c r="CP195" s="32"/>
      <c r="CQ195" s="32"/>
      <c r="CR195" s="32"/>
      <c r="CS195" s="32"/>
      <c r="CT195" s="32"/>
      <c r="CU195" s="32"/>
      <c r="CV195" s="32"/>
      <c r="CW195" s="32"/>
      <c r="CX195" s="32"/>
      <c r="CY195" s="32"/>
      <c r="CZ195" s="32"/>
      <c r="DA195" s="32"/>
      <c r="DB195" s="32"/>
      <c r="DC195" s="32"/>
      <c r="DD195" s="32"/>
      <c r="DE195" s="32"/>
      <c r="DF195" s="32"/>
      <c r="DG195" s="32"/>
      <c r="DH195" s="32"/>
      <c r="DI195" s="32"/>
      <c r="DJ195" s="32"/>
      <c r="DK195" s="32"/>
      <c r="DL195" s="32"/>
      <c r="DM195" s="32"/>
      <c r="DN195" s="32"/>
    </row>
    <row r="196" spans="1:118" s="33" customFormat="1" ht="25.5" x14ac:dyDescent="0.25">
      <c r="A196" s="1" t="s">
        <v>81</v>
      </c>
      <c r="B196" s="45" t="s">
        <v>706</v>
      </c>
      <c r="C196" s="1" t="s">
        <v>168</v>
      </c>
      <c r="D196" s="34">
        <v>1</v>
      </c>
      <c r="E196" s="4"/>
      <c r="F196" s="4">
        <f t="shared" si="5"/>
        <v>0</v>
      </c>
      <c r="G196" s="32"/>
      <c r="H196" s="32"/>
      <c r="I196" s="32"/>
      <c r="J196" s="32"/>
      <c r="K196" s="32"/>
      <c r="L196" s="32"/>
      <c r="M196" s="32"/>
      <c r="N196" s="32"/>
      <c r="O196" s="32"/>
      <c r="P196" s="32"/>
      <c r="Q196" s="32"/>
      <c r="R196" s="32"/>
      <c r="S196" s="32"/>
      <c r="T196" s="32"/>
      <c r="U196" s="32"/>
      <c r="V196" s="32"/>
      <c r="W196" s="32"/>
      <c r="X196" s="32"/>
      <c r="Y196" s="32"/>
      <c r="Z196" s="32"/>
      <c r="AA196" s="32"/>
      <c r="AB196" s="32"/>
      <c r="AC196" s="32"/>
      <c r="AD196" s="32"/>
      <c r="AE196" s="32"/>
      <c r="AF196" s="32"/>
      <c r="AG196" s="32"/>
      <c r="AH196" s="32"/>
      <c r="AI196" s="32"/>
      <c r="AJ196" s="32"/>
      <c r="AK196" s="32"/>
      <c r="AL196" s="32"/>
      <c r="AM196" s="32"/>
      <c r="AN196" s="32"/>
      <c r="AO196" s="32"/>
      <c r="AP196" s="32"/>
      <c r="AQ196" s="32"/>
      <c r="AR196" s="32"/>
      <c r="AS196" s="32"/>
      <c r="AT196" s="32"/>
      <c r="AU196" s="32"/>
      <c r="AV196" s="32"/>
      <c r="AW196" s="32"/>
      <c r="AX196" s="32"/>
      <c r="AY196" s="32"/>
      <c r="AZ196" s="32"/>
      <c r="BA196" s="32"/>
      <c r="BB196" s="32"/>
      <c r="BC196" s="32"/>
      <c r="BD196" s="32"/>
      <c r="BE196" s="32"/>
      <c r="BF196" s="32"/>
      <c r="BG196" s="32"/>
      <c r="BH196" s="32"/>
      <c r="BI196" s="32"/>
      <c r="BJ196" s="32"/>
      <c r="BK196" s="32"/>
      <c r="BL196" s="32"/>
      <c r="BM196" s="32"/>
      <c r="BN196" s="32"/>
      <c r="BO196" s="32"/>
      <c r="BP196" s="32"/>
      <c r="BQ196" s="32"/>
      <c r="BR196" s="32"/>
      <c r="BS196" s="32"/>
      <c r="BT196" s="32"/>
      <c r="BU196" s="32"/>
      <c r="BV196" s="32"/>
      <c r="BW196" s="32"/>
      <c r="BX196" s="32"/>
      <c r="BY196" s="32"/>
      <c r="BZ196" s="32"/>
      <c r="CA196" s="32"/>
      <c r="CB196" s="32"/>
      <c r="CC196" s="32"/>
      <c r="CD196" s="32"/>
      <c r="CE196" s="32"/>
      <c r="CF196" s="32"/>
      <c r="CG196" s="32"/>
      <c r="CH196" s="32"/>
      <c r="CI196" s="32"/>
      <c r="CJ196" s="32"/>
      <c r="CK196" s="32"/>
      <c r="CL196" s="32"/>
      <c r="CM196" s="32"/>
      <c r="CN196" s="32"/>
      <c r="CO196" s="32"/>
      <c r="CP196" s="32"/>
      <c r="CQ196" s="32"/>
      <c r="CR196" s="32"/>
      <c r="CS196" s="32"/>
      <c r="CT196" s="32"/>
      <c r="CU196" s="32"/>
      <c r="CV196" s="32"/>
      <c r="CW196" s="32"/>
      <c r="CX196" s="32"/>
      <c r="CY196" s="32"/>
      <c r="CZ196" s="32"/>
      <c r="DA196" s="32"/>
      <c r="DB196" s="32"/>
      <c r="DC196" s="32"/>
      <c r="DD196" s="32"/>
      <c r="DE196" s="32"/>
      <c r="DF196" s="32"/>
      <c r="DG196" s="32"/>
      <c r="DH196" s="32"/>
      <c r="DI196" s="32"/>
      <c r="DJ196" s="32"/>
      <c r="DK196" s="32"/>
      <c r="DL196" s="32"/>
      <c r="DM196" s="32"/>
      <c r="DN196" s="32"/>
    </row>
    <row r="197" spans="1:118" s="33" customFormat="1" ht="25.5" x14ac:dyDescent="0.25">
      <c r="A197" s="1" t="s">
        <v>82</v>
      </c>
      <c r="B197" s="45" t="s">
        <v>707</v>
      </c>
      <c r="C197" s="1" t="s">
        <v>168</v>
      </c>
      <c r="D197" s="34">
        <v>1</v>
      </c>
      <c r="E197" s="4"/>
      <c r="F197" s="4">
        <f t="shared" si="5"/>
        <v>0</v>
      </c>
      <c r="G197" s="32"/>
      <c r="H197" s="32"/>
      <c r="I197" s="32"/>
      <c r="J197" s="32"/>
      <c r="K197" s="32"/>
      <c r="L197" s="32"/>
      <c r="M197" s="32"/>
      <c r="N197" s="32"/>
      <c r="O197" s="32"/>
      <c r="P197" s="32"/>
      <c r="Q197" s="32"/>
      <c r="R197" s="32"/>
      <c r="S197" s="32"/>
      <c r="T197" s="32"/>
      <c r="U197" s="32"/>
      <c r="V197" s="32"/>
      <c r="W197" s="32"/>
      <c r="X197" s="32"/>
      <c r="Y197" s="32"/>
      <c r="Z197" s="32"/>
      <c r="AA197" s="32"/>
      <c r="AB197" s="32"/>
      <c r="AC197" s="32"/>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c r="BI197" s="32"/>
      <c r="BJ197" s="32"/>
      <c r="BK197" s="32"/>
      <c r="BL197" s="32"/>
      <c r="BM197" s="32"/>
      <c r="BN197" s="32"/>
      <c r="BO197" s="32"/>
      <c r="BP197" s="32"/>
      <c r="BQ197" s="32"/>
      <c r="BR197" s="32"/>
      <c r="BS197" s="32"/>
      <c r="BT197" s="32"/>
      <c r="BU197" s="32"/>
      <c r="BV197" s="32"/>
      <c r="BW197" s="32"/>
      <c r="BX197" s="32"/>
      <c r="BY197" s="32"/>
      <c r="BZ197" s="32"/>
      <c r="CA197" s="32"/>
      <c r="CB197" s="32"/>
      <c r="CC197" s="32"/>
      <c r="CD197" s="32"/>
      <c r="CE197" s="32"/>
      <c r="CF197" s="32"/>
      <c r="CG197" s="32"/>
      <c r="CH197" s="32"/>
      <c r="CI197" s="32"/>
      <c r="CJ197" s="32"/>
      <c r="CK197" s="32"/>
      <c r="CL197" s="32"/>
      <c r="CM197" s="32"/>
      <c r="CN197" s="32"/>
      <c r="CO197" s="32"/>
      <c r="CP197" s="32"/>
      <c r="CQ197" s="32"/>
      <c r="CR197" s="32"/>
      <c r="CS197" s="32"/>
      <c r="CT197" s="32"/>
      <c r="CU197" s="32"/>
      <c r="CV197" s="32"/>
      <c r="CW197" s="32"/>
      <c r="CX197" s="32"/>
      <c r="CY197" s="32"/>
      <c r="CZ197" s="32"/>
      <c r="DA197" s="32"/>
      <c r="DB197" s="32"/>
      <c r="DC197" s="32"/>
      <c r="DD197" s="32"/>
      <c r="DE197" s="32"/>
      <c r="DF197" s="32"/>
      <c r="DG197" s="32"/>
      <c r="DH197" s="32"/>
      <c r="DI197" s="32"/>
      <c r="DJ197" s="32"/>
      <c r="DK197" s="32"/>
      <c r="DL197" s="32"/>
      <c r="DM197" s="32"/>
      <c r="DN197" s="32"/>
    </row>
    <row r="198" spans="1:118" s="33" customFormat="1" ht="51" x14ac:dyDescent="0.25">
      <c r="A198" s="1" t="s">
        <v>196</v>
      </c>
      <c r="B198" s="45" t="s">
        <v>708</v>
      </c>
      <c r="C198" s="1" t="s">
        <v>164</v>
      </c>
      <c r="D198" s="34">
        <v>250</v>
      </c>
      <c r="E198" s="4"/>
      <c r="F198" s="4">
        <f t="shared" si="5"/>
        <v>0</v>
      </c>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2"/>
      <c r="AV198" s="32"/>
      <c r="AW198" s="32"/>
      <c r="AX198" s="32"/>
      <c r="AY198" s="32"/>
      <c r="AZ198" s="32"/>
      <c r="BA198" s="32"/>
      <c r="BB198" s="32"/>
      <c r="BC198" s="32"/>
      <c r="BD198" s="32"/>
      <c r="BE198" s="32"/>
      <c r="BF198" s="32"/>
      <c r="BG198" s="32"/>
      <c r="BH198" s="32"/>
      <c r="BI198" s="32"/>
      <c r="BJ198" s="32"/>
      <c r="BK198" s="32"/>
      <c r="BL198" s="32"/>
      <c r="BM198" s="32"/>
      <c r="BN198" s="32"/>
      <c r="BO198" s="32"/>
      <c r="BP198" s="32"/>
      <c r="BQ198" s="32"/>
      <c r="BR198" s="32"/>
      <c r="BS198" s="32"/>
      <c r="BT198" s="32"/>
      <c r="BU198" s="32"/>
      <c r="BV198" s="32"/>
      <c r="BW198" s="32"/>
      <c r="BX198" s="32"/>
      <c r="BY198" s="32"/>
      <c r="BZ198" s="32"/>
      <c r="CA198" s="32"/>
      <c r="CB198" s="32"/>
      <c r="CC198" s="32"/>
      <c r="CD198" s="32"/>
      <c r="CE198" s="32"/>
      <c r="CF198" s="32"/>
      <c r="CG198" s="32"/>
      <c r="CH198" s="32"/>
      <c r="CI198" s="32"/>
      <c r="CJ198" s="32"/>
      <c r="CK198" s="32"/>
      <c r="CL198" s="32"/>
      <c r="CM198" s="32"/>
      <c r="CN198" s="32"/>
      <c r="CO198" s="32"/>
      <c r="CP198" s="32"/>
      <c r="CQ198" s="32"/>
      <c r="CR198" s="32"/>
      <c r="CS198" s="32"/>
      <c r="CT198" s="32"/>
      <c r="CU198" s="32"/>
      <c r="CV198" s="32"/>
      <c r="CW198" s="32"/>
      <c r="CX198" s="32"/>
      <c r="CY198" s="32"/>
      <c r="CZ198" s="32"/>
      <c r="DA198" s="32"/>
      <c r="DB198" s="32"/>
      <c r="DC198" s="32"/>
      <c r="DD198" s="32"/>
      <c r="DE198" s="32"/>
      <c r="DF198" s="32"/>
      <c r="DG198" s="32"/>
      <c r="DH198" s="32"/>
      <c r="DI198" s="32"/>
      <c r="DJ198" s="32"/>
      <c r="DK198" s="32"/>
      <c r="DL198" s="32"/>
      <c r="DM198" s="32"/>
      <c r="DN198" s="32"/>
    </row>
    <row r="199" spans="1:118" s="33" customFormat="1" ht="25.5" x14ac:dyDescent="0.25">
      <c r="A199" s="1" t="s">
        <v>83</v>
      </c>
      <c r="B199" s="45" t="s">
        <v>1234</v>
      </c>
      <c r="C199" s="1" t="s">
        <v>164</v>
      </c>
      <c r="D199" s="34">
        <v>58</v>
      </c>
      <c r="E199" s="4"/>
      <c r="F199" s="4">
        <f t="shared" si="5"/>
        <v>0</v>
      </c>
      <c r="G199" s="32"/>
      <c r="H199" s="32"/>
      <c r="I199" s="32"/>
      <c r="J199" s="32"/>
      <c r="K199" s="32"/>
      <c r="L199" s="32"/>
      <c r="M199" s="32"/>
      <c r="N199" s="32"/>
      <c r="O199" s="32"/>
      <c r="P199" s="32"/>
      <c r="Q199" s="32"/>
      <c r="R199" s="32"/>
      <c r="S199" s="32"/>
      <c r="T199" s="32"/>
      <c r="U199" s="32"/>
      <c r="V199" s="32"/>
      <c r="W199" s="32"/>
      <c r="X199" s="32"/>
      <c r="Y199" s="32"/>
      <c r="Z199" s="32"/>
      <c r="AA199" s="32"/>
      <c r="AB199" s="32"/>
      <c r="AC199" s="32"/>
      <c r="AD199" s="32"/>
      <c r="AE199" s="32"/>
      <c r="AF199" s="32"/>
      <c r="AG199" s="32"/>
      <c r="AH199" s="32"/>
      <c r="AI199" s="32"/>
      <c r="AJ199" s="32"/>
      <c r="AK199" s="32"/>
      <c r="AL199" s="32"/>
      <c r="AM199" s="32"/>
      <c r="AN199" s="32"/>
      <c r="AO199" s="32"/>
      <c r="AP199" s="32"/>
      <c r="AQ199" s="32"/>
      <c r="AR199" s="32"/>
      <c r="AS199" s="32"/>
      <c r="AT199" s="32"/>
      <c r="AU199" s="32"/>
      <c r="AV199" s="32"/>
      <c r="AW199" s="32"/>
      <c r="AX199" s="32"/>
      <c r="AY199" s="32"/>
      <c r="AZ199" s="32"/>
      <c r="BA199" s="32"/>
      <c r="BB199" s="32"/>
      <c r="BC199" s="32"/>
      <c r="BD199" s="32"/>
      <c r="BE199" s="32"/>
      <c r="BF199" s="32"/>
      <c r="BG199" s="32"/>
      <c r="BH199" s="32"/>
      <c r="BI199" s="32"/>
      <c r="BJ199" s="32"/>
      <c r="BK199" s="32"/>
      <c r="BL199" s="32"/>
      <c r="BM199" s="32"/>
      <c r="BN199" s="32"/>
      <c r="BO199" s="32"/>
      <c r="BP199" s="32"/>
      <c r="BQ199" s="32"/>
      <c r="BR199" s="32"/>
      <c r="BS199" s="32"/>
      <c r="BT199" s="32"/>
      <c r="BU199" s="32"/>
      <c r="BV199" s="32"/>
      <c r="BW199" s="32"/>
      <c r="BX199" s="32"/>
      <c r="BY199" s="32"/>
      <c r="BZ199" s="32"/>
      <c r="CA199" s="32"/>
      <c r="CB199" s="32"/>
      <c r="CC199" s="32"/>
      <c r="CD199" s="32"/>
      <c r="CE199" s="32"/>
      <c r="CF199" s="32"/>
      <c r="CG199" s="32"/>
      <c r="CH199" s="32"/>
      <c r="CI199" s="32"/>
      <c r="CJ199" s="32"/>
      <c r="CK199" s="32"/>
      <c r="CL199" s="32"/>
      <c r="CM199" s="32"/>
      <c r="CN199" s="32"/>
      <c r="CO199" s="32"/>
      <c r="CP199" s="32"/>
      <c r="CQ199" s="32"/>
      <c r="CR199" s="32"/>
      <c r="CS199" s="32"/>
      <c r="CT199" s="32"/>
      <c r="CU199" s="32"/>
      <c r="CV199" s="32"/>
      <c r="CW199" s="32"/>
      <c r="CX199" s="32"/>
      <c r="CY199" s="32"/>
      <c r="CZ199" s="32"/>
      <c r="DA199" s="32"/>
      <c r="DB199" s="32"/>
      <c r="DC199" s="32"/>
      <c r="DD199" s="32"/>
      <c r="DE199" s="32"/>
      <c r="DF199" s="32"/>
      <c r="DG199" s="32"/>
      <c r="DH199" s="32"/>
      <c r="DI199" s="32"/>
      <c r="DJ199" s="32"/>
      <c r="DK199" s="32"/>
      <c r="DL199" s="32"/>
      <c r="DM199" s="32"/>
      <c r="DN199" s="32"/>
    </row>
    <row r="200" spans="1:118" s="33" customFormat="1" x14ac:dyDescent="0.25">
      <c r="A200" s="1" t="s">
        <v>108</v>
      </c>
      <c r="B200" s="45" t="s">
        <v>608</v>
      </c>
      <c r="C200" s="1" t="s">
        <v>164</v>
      </c>
      <c r="D200" s="34">
        <v>58</v>
      </c>
      <c r="E200" s="4"/>
      <c r="F200" s="4">
        <f t="shared" si="5"/>
        <v>0</v>
      </c>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c r="BI200" s="32"/>
      <c r="BJ200" s="32"/>
      <c r="BK200" s="32"/>
      <c r="BL200" s="32"/>
      <c r="BM200" s="32"/>
      <c r="BN200" s="32"/>
      <c r="BO200" s="32"/>
      <c r="BP200" s="32"/>
      <c r="BQ200" s="32"/>
      <c r="BR200" s="32"/>
      <c r="BS200" s="32"/>
      <c r="BT200" s="32"/>
      <c r="BU200" s="32"/>
      <c r="BV200" s="32"/>
      <c r="BW200" s="32"/>
      <c r="BX200" s="32"/>
      <c r="BY200" s="32"/>
      <c r="BZ200" s="32"/>
      <c r="CA200" s="32"/>
      <c r="CB200" s="32"/>
      <c r="CC200" s="32"/>
      <c r="CD200" s="32"/>
      <c r="CE200" s="32"/>
      <c r="CF200" s="32"/>
      <c r="CG200" s="32"/>
      <c r="CH200" s="32"/>
      <c r="CI200" s="32"/>
      <c r="CJ200" s="32"/>
      <c r="CK200" s="32"/>
      <c r="CL200" s="32"/>
      <c r="CM200" s="32"/>
      <c r="CN200" s="32"/>
      <c r="CO200" s="32"/>
      <c r="CP200" s="32"/>
      <c r="CQ200" s="32"/>
      <c r="CR200" s="32"/>
      <c r="CS200" s="32"/>
      <c r="CT200" s="32"/>
      <c r="CU200" s="32"/>
      <c r="CV200" s="32"/>
      <c r="CW200" s="32"/>
      <c r="CX200" s="32"/>
      <c r="CY200" s="32"/>
      <c r="CZ200" s="32"/>
      <c r="DA200" s="32"/>
      <c r="DB200" s="32"/>
      <c r="DC200" s="32"/>
      <c r="DD200" s="32"/>
      <c r="DE200" s="32"/>
      <c r="DF200" s="32"/>
      <c r="DG200" s="32"/>
      <c r="DH200" s="32"/>
      <c r="DI200" s="32"/>
      <c r="DJ200" s="32"/>
      <c r="DK200" s="32"/>
      <c r="DL200" s="32"/>
      <c r="DM200" s="32"/>
      <c r="DN200" s="32"/>
    </row>
    <row r="201" spans="1:118" s="33" customFormat="1" ht="25.5" x14ac:dyDescent="0.25">
      <c r="A201" s="1" t="s">
        <v>109</v>
      </c>
      <c r="B201" s="45" t="s">
        <v>97</v>
      </c>
      <c r="C201" s="1" t="s">
        <v>164</v>
      </c>
      <c r="D201" s="34">
        <v>308</v>
      </c>
      <c r="E201" s="4"/>
      <c r="F201" s="4">
        <f t="shared" si="5"/>
        <v>0</v>
      </c>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c r="BI201" s="32"/>
      <c r="BJ201" s="32"/>
      <c r="BK201" s="32"/>
      <c r="BL201" s="32"/>
      <c r="BM201" s="32"/>
      <c r="BN201" s="32"/>
      <c r="BO201" s="32"/>
      <c r="BP201" s="32"/>
      <c r="BQ201" s="32"/>
      <c r="BR201" s="32"/>
      <c r="BS201" s="32"/>
      <c r="BT201" s="32"/>
      <c r="BU201" s="32"/>
      <c r="BV201" s="32"/>
      <c r="BW201" s="32"/>
      <c r="BX201" s="32"/>
      <c r="BY201" s="32"/>
      <c r="BZ201" s="32"/>
      <c r="CA201" s="32"/>
      <c r="CB201" s="32"/>
      <c r="CC201" s="32"/>
      <c r="CD201" s="32"/>
      <c r="CE201" s="32"/>
      <c r="CF201" s="32"/>
      <c r="CG201" s="32"/>
      <c r="CH201" s="32"/>
      <c r="CI201" s="32"/>
      <c r="CJ201" s="32"/>
      <c r="CK201" s="32"/>
      <c r="CL201" s="32"/>
      <c r="CM201" s="32"/>
      <c r="CN201" s="32"/>
      <c r="CO201" s="32"/>
      <c r="CP201" s="32"/>
      <c r="CQ201" s="32"/>
      <c r="CR201" s="32"/>
      <c r="CS201" s="32"/>
      <c r="CT201" s="32"/>
      <c r="CU201" s="32"/>
      <c r="CV201" s="32"/>
      <c r="CW201" s="32"/>
      <c r="CX201" s="32"/>
      <c r="CY201" s="32"/>
      <c r="CZ201" s="32"/>
      <c r="DA201" s="32"/>
      <c r="DB201" s="32"/>
      <c r="DC201" s="32"/>
      <c r="DD201" s="32"/>
      <c r="DE201" s="32"/>
      <c r="DF201" s="32"/>
      <c r="DG201" s="32"/>
      <c r="DH201" s="32"/>
      <c r="DI201" s="32"/>
      <c r="DJ201" s="32"/>
      <c r="DK201" s="32"/>
      <c r="DL201" s="32"/>
      <c r="DM201" s="32"/>
      <c r="DN201" s="32"/>
    </row>
    <row r="202" spans="1:118" s="33" customFormat="1" x14ac:dyDescent="0.25">
      <c r="A202" s="1" t="s">
        <v>84</v>
      </c>
      <c r="B202" s="45" t="s">
        <v>242</v>
      </c>
      <c r="C202" s="1" t="s">
        <v>164</v>
      </c>
      <c r="D202" s="34">
        <v>20</v>
      </c>
      <c r="E202" s="4"/>
      <c r="F202" s="4">
        <f t="shared" si="5"/>
        <v>0</v>
      </c>
      <c r="G202" s="32"/>
      <c r="H202" s="32"/>
      <c r="I202" s="32"/>
      <c r="J202" s="32"/>
      <c r="K202" s="32"/>
      <c r="L202" s="32"/>
      <c r="M202" s="32"/>
      <c r="N202" s="32"/>
      <c r="O202" s="32"/>
      <c r="P202" s="32"/>
      <c r="Q202" s="32"/>
      <c r="R202" s="32"/>
      <c r="S202" s="32"/>
      <c r="T202" s="32"/>
      <c r="U202" s="32"/>
      <c r="V202" s="32"/>
      <c r="W202" s="32"/>
      <c r="X202" s="32"/>
      <c r="Y202" s="32"/>
      <c r="Z202" s="32"/>
      <c r="AA202" s="32"/>
      <c r="AB202" s="32"/>
      <c r="AC202" s="32"/>
      <c r="AD202" s="32"/>
      <c r="AE202" s="32"/>
      <c r="AF202" s="32"/>
      <c r="AG202" s="32"/>
      <c r="AH202" s="32"/>
      <c r="AI202" s="32"/>
      <c r="AJ202" s="32"/>
      <c r="AK202" s="32"/>
      <c r="AL202" s="32"/>
      <c r="AM202" s="32"/>
      <c r="AN202" s="32"/>
      <c r="AO202" s="32"/>
      <c r="AP202" s="32"/>
      <c r="AQ202" s="32"/>
      <c r="AR202" s="32"/>
      <c r="AS202" s="32"/>
      <c r="AT202" s="32"/>
      <c r="AU202" s="32"/>
      <c r="AV202" s="32"/>
      <c r="AW202" s="32"/>
      <c r="AX202" s="32"/>
      <c r="AY202" s="32"/>
      <c r="AZ202" s="32"/>
      <c r="BA202" s="32"/>
      <c r="BB202" s="32"/>
      <c r="BC202" s="32"/>
      <c r="BD202" s="32"/>
      <c r="BE202" s="32"/>
      <c r="BF202" s="32"/>
      <c r="BG202" s="32"/>
      <c r="BH202" s="32"/>
      <c r="BI202" s="32"/>
      <c r="BJ202" s="32"/>
      <c r="BK202" s="32"/>
      <c r="BL202" s="32"/>
      <c r="BM202" s="32"/>
      <c r="BN202" s="32"/>
      <c r="BO202" s="32"/>
      <c r="BP202" s="32"/>
      <c r="BQ202" s="32"/>
      <c r="BR202" s="32"/>
      <c r="BS202" s="32"/>
      <c r="BT202" s="32"/>
      <c r="BU202" s="32"/>
      <c r="BV202" s="32"/>
      <c r="BW202" s="32"/>
      <c r="BX202" s="32"/>
      <c r="BY202" s="32"/>
      <c r="BZ202" s="32"/>
      <c r="CA202" s="32"/>
      <c r="CB202" s="32"/>
      <c r="CC202" s="32"/>
      <c r="CD202" s="32"/>
      <c r="CE202" s="32"/>
      <c r="CF202" s="32"/>
      <c r="CG202" s="32"/>
      <c r="CH202" s="32"/>
      <c r="CI202" s="32"/>
      <c r="CJ202" s="32"/>
      <c r="CK202" s="32"/>
      <c r="CL202" s="32"/>
      <c r="CM202" s="32"/>
      <c r="CN202" s="32"/>
      <c r="CO202" s="32"/>
      <c r="CP202" s="32"/>
      <c r="CQ202" s="32"/>
      <c r="CR202" s="32"/>
      <c r="CS202" s="32"/>
      <c r="CT202" s="32"/>
      <c r="CU202" s="32"/>
      <c r="CV202" s="32"/>
      <c r="CW202" s="32"/>
      <c r="CX202" s="32"/>
      <c r="CY202" s="32"/>
      <c r="CZ202" s="32"/>
      <c r="DA202" s="32"/>
      <c r="DB202" s="32"/>
      <c r="DC202" s="32"/>
      <c r="DD202" s="32"/>
      <c r="DE202" s="32"/>
      <c r="DF202" s="32"/>
      <c r="DG202" s="32"/>
      <c r="DH202" s="32"/>
      <c r="DI202" s="32"/>
      <c r="DJ202" s="32"/>
      <c r="DK202" s="32"/>
      <c r="DL202" s="32"/>
      <c r="DM202" s="32"/>
      <c r="DN202" s="32"/>
    </row>
    <row r="203" spans="1:118" s="33" customFormat="1" x14ac:dyDescent="0.25">
      <c r="A203" s="1" t="s">
        <v>85</v>
      </c>
      <c r="B203" s="45" t="s">
        <v>243</v>
      </c>
      <c r="C203" s="1" t="s">
        <v>164</v>
      </c>
      <c r="D203" s="34">
        <v>2</v>
      </c>
      <c r="E203" s="4"/>
      <c r="F203" s="4">
        <f t="shared" si="5"/>
        <v>0</v>
      </c>
      <c r="G203" s="32"/>
      <c r="H203" s="32"/>
      <c r="I203" s="32"/>
      <c r="J203" s="32"/>
      <c r="K203" s="32"/>
      <c r="L203" s="32"/>
      <c r="M203" s="32"/>
      <c r="N203" s="32"/>
      <c r="O203" s="32"/>
      <c r="P203" s="32"/>
      <c r="Q203" s="32"/>
      <c r="R203" s="32"/>
      <c r="S203" s="32"/>
      <c r="T203" s="32"/>
      <c r="U203" s="32"/>
      <c r="V203" s="32"/>
      <c r="W203" s="32"/>
      <c r="X203" s="32"/>
      <c r="Y203" s="32"/>
      <c r="Z203" s="32"/>
      <c r="AA203" s="32"/>
      <c r="AB203" s="32"/>
      <c r="AC203" s="32"/>
      <c r="AD203" s="32"/>
      <c r="AE203" s="32"/>
      <c r="AF203" s="32"/>
      <c r="AG203" s="32"/>
      <c r="AH203" s="32"/>
      <c r="AI203" s="32"/>
      <c r="AJ203" s="32"/>
      <c r="AK203" s="32"/>
      <c r="AL203" s="32"/>
      <c r="AM203" s="32"/>
      <c r="AN203" s="32"/>
      <c r="AO203" s="32"/>
      <c r="AP203" s="32"/>
      <c r="AQ203" s="32"/>
      <c r="AR203" s="32"/>
      <c r="AS203" s="32"/>
      <c r="AT203" s="32"/>
      <c r="AU203" s="32"/>
      <c r="AV203" s="32"/>
      <c r="AW203" s="32"/>
      <c r="AX203" s="32"/>
      <c r="AY203" s="32"/>
      <c r="AZ203" s="32"/>
      <c r="BA203" s="32"/>
      <c r="BB203" s="32"/>
      <c r="BC203" s="32"/>
      <c r="BD203" s="32"/>
      <c r="BE203" s="32"/>
      <c r="BF203" s="32"/>
      <c r="BG203" s="32"/>
      <c r="BH203" s="32"/>
      <c r="BI203" s="32"/>
      <c r="BJ203" s="32"/>
      <c r="BK203" s="32"/>
      <c r="BL203" s="32"/>
      <c r="BM203" s="32"/>
      <c r="BN203" s="32"/>
      <c r="BO203" s="32"/>
      <c r="BP203" s="32"/>
      <c r="BQ203" s="32"/>
      <c r="BR203" s="32"/>
      <c r="BS203" s="32"/>
      <c r="BT203" s="32"/>
      <c r="BU203" s="32"/>
      <c r="BV203" s="32"/>
      <c r="BW203" s="32"/>
      <c r="BX203" s="32"/>
      <c r="BY203" s="32"/>
      <c r="BZ203" s="32"/>
      <c r="CA203" s="32"/>
      <c r="CB203" s="32"/>
      <c r="CC203" s="32"/>
      <c r="CD203" s="32"/>
      <c r="CE203" s="32"/>
      <c r="CF203" s="32"/>
      <c r="CG203" s="32"/>
      <c r="CH203" s="32"/>
      <c r="CI203" s="32"/>
      <c r="CJ203" s="32"/>
      <c r="CK203" s="32"/>
      <c r="CL203" s="32"/>
      <c r="CM203" s="32"/>
      <c r="CN203" s="32"/>
      <c r="CO203" s="32"/>
      <c r="CP203" s="32"/>
      <c r="CQ203" s="32"/>
      <c r="CR203" s="32"/>
      <c r="CS203" s="32"/>
      <c r="CT203" s="32"/>
      <c r="CU203" s="32"/>
      <c r="CV203" s="32"/>
      <c r="CW203" s="32"/>
      <c r="CX203" s="32"/>
      <c r="CY203" s="32"/>
      <c r="CZ203" s="32"/>
      <c r="DA203" s="32"/>
      <c r="DB203" s="32"/>
      <c r="DC203" s="32"/>
      <c r="DD203" s="32"/>
      <c r="DE203" s="32"/>
      <c r="DF203" s="32"/>
      <c r="DG203" s="32"/>
      <c r="DH203" s="32"/>
      <c r="DI203" s="32"/>
      <c r="DJ203" s="32"/>
      <c r="DK203" s="32"/>
      <c r="DL203" s="32"/>
      <c r="DM203" s="32"/>
      <c r="DN203" s="32"/>
    </row>
    <row r="204" spans="1:118" s="33" customFormat="1" ht="38.25" x14ac:dyDescent="0.25">
      <c r="A204" s="1" t="s">
        <v>86</v>
      </c>
      <c r="B204" s="45" t="s">
        <v>705</v>
      </c>
      <c r="C204" s="1" t="s">
        <v>164</v>
      </c>
      <c r="D204" s="34">
        <v>36</v>
      </c>
      <c r="E204" s="4"/>
      <c r="F204" s="4">
        <f t="shared" si="5"/>
        <v>0</v>
      </c>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c r="BI204" s="32"/>
      <c r="BJ204" s="32"/>
      <c r="BK204" s="32"/>
      <c r="BL204" s="32"/>
      <c r="BM204" s="32"/>
      <c r="BN204" s="32"/>
      <c r="BO204" s="32"/>
      <c r="BP204" s="32"/>
      <c r="BQ204" s="32"/>
      <c r="BR204" s="32"/>
      <c r="BS204" s="32"/>
      <c r="BT204" s="32"/>
      <c r="BU204" s="32"/>
      <c r="BV204" s="32"/>
      <c r="BW204" s="32"/>
      <c r="BX204" s="32"/>
      <c r="BY204" s="32"/>
      <c r="BZ204" s="32"/>
      <c r="CA204" s="32"/>
      <c r="CB204" s="32"/>
      <c r="CC204" s="32"/>
      <c r="CD204" s="32"/>
      <c r="CE204" s="32"/>
      <c r="CF204" s="32"/>
      <c r="CG204" s="32"/>
      <c r="CH204" s="32"/>
      <c r="CI204" s="32"/>
      <c r="CJ204" s="32"/>
      <c r="CK204" s="32"/>
      <c r="CL204" s="32"/>
      <c r="CM204" s="32"/>
      <c r="CN204" s="32"/>
      <c r="CO204" s="32"/>
      <c r="CP204" s="32"/>
      <c r="CQ204" s="32"/>
      <c r="CR204" s="32"/>
      <c r="CS204" s="32"/>
      <c r="CT204" s="32"/>
      <c r="CU204" s="32"/>
      <c r="CV204" s="32"/>
      <c r="CW204" s="32"/>
      <c r="CX204" s="32"/>
      <c r="CY204" s="32"/>
      <c r="CZ204" s="32"/>
      <c r="DA204" s="32"/>
      <c r="DB204" s="32"/>
      <c r="DC204" s="32"/>
      <c r="DD204" s="32"/>
      <c r="DE204" s="32"/>
      <c r="DF204" s="32"/>
      <c r="DG204" s="32"/>
      <c r="DH204" s="32"/>
      <c r="DI204" s="32"/>
      <c r="DJ204" s="32"/>
      <c r="DK204" s="32"/>
      <c r="DL204" s="32"/>
      <c r="DM204" s="32"/>
      <c r="DN204" s="32"/>
    </row>
    <row r="205" spans="1:118" s="33" customFormat="1" ht="25.5" x14ac:dyDescent="0.25">
      <c r="A205" s="1" t="s">
        <v>197</v>
      </c>
      <c r="B205" s="45" t="s">
        <v>96</v>
      </c>
      <c r="C205" s="1" t="s">
        <v>164</v>
      </c>
      <c r="D205" s="34">
        <v>192</v>
      </c>
      <c r="E205" s="4"/>
      <c r="F205" s="4">
        <f t="shared" si="5"/>
        <v>0</v>
      </c>
      <c r="G205" s="32"/>
      <c r="H205" s="32"/>
      <c r="I205" s="32"/>
      <c r="J205" s="32"/>
      <c r="K205" s="32"/>
      <c r="L205" s="32"/>
      <c r="M205" s="32"/>
      <c r="N205" s="32"/>
      <c r="O205" s="32"/>
      <c r="P205" s="32"/>
      <c r="Q205" s="32"/>
      <c r="R205" s="32"/>
      <c r="S205" s="32"/>
      <c r="T205" s="32"/>
      <c r="U205" s="32"/>
      <c r="V205" s="32"/>
      <c r="W205" s="32"/>
      <c r="X205" s="32"/>
      <c r="Y205" s="32"/>
      <c r="Z205" s="32"/>
      <c r="AA205" s="32"/>
      <c r="AB205" s="32"/>
      <c r="AC205" s="32"/>
      <c r="AD205" s="32"/>
      <c r="AE205" s="32"/>
      <c r="AF205" s="32"/>
      <c r="AG205" s="32"/>
      <c r="AH205" s="32"/>
      <c r="AI205" s="32"/>
      <c r="AJ205" s="32"/>
      <c r="AK205" s="32"/>
      <c r="AL205" s="32"/>
      <c r="AM205" s="32"/>
      <c r="AN205" s="32"/>
      <c r="AO205" s="32"/>
      <c r="AP205" s="32"/>
      <c r="AQ205" s="32"/>
      <c r="AR205" s="32"/>
      <c r="AS205" s="32"/>
      <c r="AT205" s="32"/>
      <c r="AU205" s="32"/>
      <c r="AV205" s="32"/>
      <c r="AW205" s="32"/>
      <c r="AX205" s="32"/>
      <c r="AY205" s="32"/>
      <c r="AZ205" s="32"/>
      <c r="BA205" s="32"/>
      <c r="BB205" s="32"/>
      <c r="BC205" s="32"/>
      <c r="BD205" s="32"/>
      <c r="BE205" s="32"/>
      <c r="BF205" s="32"/>
      <c r="BG205" s="32"/>
      <c r="BH205" s="32"/>
      <c r="BI205" s="32"/>
      <c r="BJ205" s="32"/>
      <c r="BK205" s="32"/>
      <c r="BL205" s="32"/>
      <c r="BM205" s="32"/>
      <c r="BN205" s="32"/>
      <c r="BO205" s="32"/>
      <c r="BP205" s="32"/>
      <c r="BQ205" s="32"/>
      <c r="BR205" s="32"/>
      <c r="BS205" s="32"/>
      <c r="BT205" s="32"/>
      <c r="BU205" s="32"/>
      <c r="BV205" s="32"/>
      <c r="BW205" s="32"/>
      <c r="BX205" s="32"/>
      <c r="BY205" s="32"/>
      <c r="BZ205" s="32"/>
      <c r="CA205" s="32"/>
      <c r="CB205" s="32"/>
      <c r="CC205" s="32"/>
      <c r="CD205" s="32"/>
      <c r="CE205" s="32"/>
      <c r="CF205" s="32"/>
      <c r="CG205" s="32"/>
      <c r="CH205" s="32"/>
      <c r="CI205" s="32"/>
      <c r="CJ205" s="32"/>
      <c r="CK205" s="32"/>
      <c r="CL205" s="32"/>
      <c r="CM205" s="32"/>
      <c r="CN205" s="32"/>
      <c r="CO205" s="32"/>
      <c r="CP205" s="32"/>
      <c r="CQ205" s="32"/>
      <c r="CR205" s="32"/>
      <c r="CS205" s="32"/>
      <c r="CT205" s="32"/>
      <c r="CU205" s="32"/>
      <c r="CV205" s="32"/>
      <c r="CW205" s="32"/>
      <c r="CX205" s="32"/>
      <c r="CY205" s="32"/>
      <c r="CZ205" s="32"/>
      <c r="DA205" s="32"/>
      <c r="DB205" s="32"/>
      <c r="DC205" s="32"/>
      <c r="DD205" s="32"/>
      <c r="DE205" s="32"/>
      <c r="DF205" s="32"/>
      <c r="DG205" s="32"/>
      <c r="DH205" s="32"/>
      <c r="DI205" s="32"/>
      <c r="DJ205" s="32"/>
      <c r="DK205" s="32"/>
      <c r="DL205" s="32"/>
      <c r="DM205" s="32"/>
      <c r="DN205" s="32"/>
    </row>
    <row r="206" spans="1:118" s="33" customFormat="1" x14ac:dyDescent="0.25">
      <c r="A206" s="1" t="s">
        <v>198</v>
      </c>
      <c r="B206" s="45" t="s">
        <v>591</v>
      </c>
      <c r="C206" s="1" t="s">
        <v>164</v>
      </c>
      <c r="D206" s="34">
        <v>36</v>
      </c>
      <c r="E206" s="4"/>
      <c r="F206" s="4">
        <f t="shared" ref="F206:F237" si="6">ROUND(D206*E206,2)</f>
        <v>0</v>
      </c>
      <c r="G206" s="32"/>
      <c r="H206" s="32"/>
      <c r="I206" s="32"/>
      <c r="J206" s="32"/>
      <c r="K206" s="32"/>
      <c r="L206" s="32"/>
      <c r="M206" s="32"/>
      <c r="N206" s="32"/>
      <c r="O206" s="32"/>
      <c r="P206" s="32"/>
      <c r="Q206" s="32"/>
      <c r="R206" s="32"/>
      <c r="S206" s="32"/>
      <c r="T206" s="32"/>
      <c r="U206" s="32"/>
      <c r="V206" s="32"/>
      <c r="W206" s="32"/>
      <c r="X206" s="32"/>
      <c r="Y206" s="32"/>
      <c r="Z206" s="32"/>
      <c r="AA206" s="32"/>
      <c r="AB206" s="32"/>
      <c r="AC206" s="32"/>
      <c r="AD206" s="32"/>
      <c r="AE206" s="32"/>
      <c r="AF206" s="32"/>
      <c r="AG206" s="32"/>
      <c r="AH206" s="32"/>
      <c r="AI206" s="32"/>
      <c r="AJ206" s="32"/>
      <c r="AK206" s="32"/>
      <c r="AL206" s="32"/>
      <c r="AM206" s="32"/>
      <c r="AN206" s="32"/>
      <c r="AO206" s="32"/>
      <c r="AP206" s="32"/>
      <c r="AQ206" s="32"/>
      <c r="AR206" s="32"/>
      <c r="AS206" s="32"/>
      <c r="AT206" s="32"/>
      <c r="AU206" s="32"/>
      <c r="AV206" s="32"/>
      <c r="AW206" s="32"/>
      <c r="AX206" s="32"/>
      <c r="AY206" s="32"/>
      <c r="AZ206" s="32"/>
      <c r="BA206" s="32"/>
      <c r="BB206" s="32"/>
      <c r="BC206" s="32"/>
      <c r="BD206" s="32"/>
      <c r="BE206" s="32"/>
      <c r="BF206" s="32"/>
      <c r="BG206" s="32"/>
      <c r="BH206" s="32"/>
      <c r="BI206" s="32"/>
      <c r="BJ206" s="32"/>
      <c r="BK206" s="32"/>
      <c r="BL206" s="32"/>
      <c r="BM206" s="32"/>
      <c r="BN206" s="32"/>
      <c r="BO206" s="32"/>
      <c r="BP206" s="32"/>
      <c r="BQ206" s="32"/>
      <c r="BR206" s="32"/>
      <c r="BS206" s="32"/>
      <c r="BT206" s="32"/>
      <c r="BU206" s="32"/>
      <c r="BV206" s="32"/>
      <c r="BW206" s="32"/>
      <c r="BX206" s="32"/>
      <c r="BY206" s="32"/>
      <c r="BZ206" s="32"/>
      <c r="CA206" s="32"/>
      <c r="CB206" s="32"/>
      <c r="CC206" s="32"/>
      <c r="CD206" s="32"/>
      <c r="CE206" s="32"/>
      <c r="CF206" s="32"/>
      <c r="CG206" s="32"/>
      <c r="CH206" s="32"/>
      <c r="CI206" s="32"/>
      <c r="CJ206" s="32"/>
      <c r="CK206" s="32"/>
      <c r="CL206" s="32"/>
      <c r="CM206" s="32"/>
      <c r="CN206" s="32"/>
      <c r="CO206" s="32"/>
      <c r="CP206" s="32"/>
      <c r="CQ206" s="32"/>
      <c r="CR206" s="32"/>
      <c r="CS206" s="32"/>
      <c r="CT206" s="32"/>
      <c r="CU206" s="32"/>
      <c r="CV206" s="32"/>
      <c r="CW206" s="32"/>
      <c r="CX206" s="32"/>
      <c r="CY206" s="32"/>
      <c r="CZ206" s="32"/>
      <c r="DA206" s="32"/>
      <c r="DB206" s="32"/>
      <c r="DC206" s="32"/>
      <c r="DD206" s="32"/>
      <c r="DE206" s="32"/>
      <c r="DF206" s="32"/>
      <c r="DG206" s="32"/>
      <c r="DH206" s="32"/>
      <c r="DI206" s="32"/>
      <c r="DJ206" s="32"/>
      <c r="DK206" s="32"/>
      <c r="DL206" s="32"/>
      <c r="DM206" s="32"/>
      <c r="DN206" s="32"/>
    </row>
    <row r="207" spans="1:118" s="33" customFormat="1" x14ac:dyDescent="0.25">
      <c r="A207" s="1" t="s">
        <v>110</v>
      </c>
      <c r="B207" s="45" t="s">
        <v>709</v>
      </c>
      <c r="C207" s="1" t="s">
        <v>165</v>
      </c>
      <c r="D207" s="34">
        <v>120</v>
      </c>
      <c r="E207" s="4"/>
      <c r="F207" s="4">
        <f t="shared" si="6"/>
        <v>0</v>
      </c>
      <c r="G207" s="32"/>
      <c r="H207" s="32"/>
      <c r="I207" s="32"/>
      <c r="J207" s="32"/>
      <c r="K207" s="32"/>
      <c r="L207" s="32"/>
      <c r="M207" s="32"/>
      <c r="N207" s="32"/>
      <c r="O207" s="32"/>
      <c r="P207" s="32"/>
      <c r="Q207" s="32"/>
      <c r="R207" s="32"/>
      <c r="S207" s="32"/>
      <c r="T207" s="32"/>
      <c r="U207" s="32"/>
      <c r="V207" s="32"/>
      <c r="W207" s="32"/>
      <c r="X207" s="32"/>
      <c r="Y207" s="32"/>
      <c r="Z207" s="32"/>
      <c r="AA207" s="32"/>
      <c r="AB207" s="32"/>
      <c r="AC207" s="32"/>
      <c r="AD207" s="32"/>
      <c r="AE207" s="32"/>
      <c r="AF207" s="32"/>
      <c r="AG207" s="32"/>
      <c r="AH207" s="32"/>
      <c r="AI207" s="32"/>
      <c r="AJ207" s="32"/>
      <c r="AK207" s="32"/>
      <c r="AL207" s="32"/>
      <c r="AM207" s="32"/>
      <c r="AN207" s="32"/>
      <c r="AO207" s="32"/>
      <c r="AP207" s="32"/>
      <c r="AQ207" s="32"/>
      <c r="AR207" s="32"/>
      <c r="AS207" s="32"/>
      <c r="AT207" s="32"/>
      <c r="AU207" s="32"/>
      <c r="AV207" s="32"/>
      <c r="AW207" s="32"/>
      <c r="AX207" s="32"/>
      <c r="AY207" s="32"/>
      <c r="AZ207" s="32"/>
      <c r="BA207" s="32"/>
      <c r="BB207" s="32"/>
      <c r="BC207" s="32"/>
      <c r="BD207" s="32"/>
      <c r="BE207" s="32"/>
      <c r="BF207" s="32"/>
      <c r="BG207" s="32"/>
      <c r="BH207" s="32"/>
      <c r="BI207" s="32"/>
      <c r="BJ207" s="32"/>
      <c r="BK207" s="32"/>
      <c r="BL207" s="32"/>
      <c r="BM207" s="32"/>
      <c r="BN207" s="32"/>
      <c r="BO207" s="32"/>
      <c r="BP207" s="32"/>
      <c r="BQ207" s="32"/>
      <c r="BR207" s="32"/>
      <c r="BS207" s="32"/>
      <c r="BT207" s="32"/>
      <c r="BU207" s="32"/>
      <c r="BV207" s="32"/>
      <c r="BW207" s="32"/>
      <c r="BX207" s="32"/>
      <c r="BY207" s="32"/>
      <c r="BZ207" s="32"/>
      <c r="CA207" s="32"/>
      <c r="CB207" s="32"/>
      <c r="CC207" s="32"/>
      <c r="CD207" s="32"/>
      <c r="CE207" s="32"/>
      <c r="CF207" s="32"/>
      <c r="CG207" s="32"/>
      <c r="CH207" s="32"/>
      <c r="CI207" s="32"/>
      <c r="CJ207" s="32"/>
      <c r="CK207" s="32"/>
      <c r="CL207" s="32"/>
      <c r="CM207" s="32"/>
      <c r="CN207" s="32"/>
      <c r="CO207" s="32"/>
      <c r="CP207" s="32"/>
      <c r="CQ207" s="32"/>
      <c r="CR207" s="32"/>
      <c r="CS207" s="32"/>
      <c r="CT207" s="32"/>
      <c r="CU207" s="32"/>
      <c r="CV207" s="32"/>
      <c r="CW207" s="32"/>
      <c r="CX207" s="32"/>
      <c r="CY207" s="32"/>
      <c r="CZ207" s="32"/>
      <c r="DA207" s="32"/>
      <c r="DB207" s="32"/>
      <c r="DC207" s="32"/>
      <c r="DD207" s="32"/>
      <c r="DE207" s="32"/>
      <c r="DF207" s="32"/>
      <c r="DG207" s="32"/>
      <c r="DH207" s="32"/>
      <c r="DI207" s="32"/>
      <c r="DJ207" s="32"/>
      <c r="DK207" s="32"/>
      <c r="DL207" s="32"/>
      <c r="DM207" s="32"/>
      <c r="DN207" s="32"/>
    </row>
    <row r="208" spans="1:118" s="33" customFormat="1" ht="25.5" x14ac:dyDescent="0.25">
      <c r="A208" s="1" t="s">
        <v>111</v>
      </c>
      <c r="B208" s="45" t="s">
        <v>710</v>
      </c>
      <c r="C208" s="1" t="s">
        <v>164</v>
      </c>
      <c r="D208" s="34">
        <v>3.5</v>
      </c>
      <c r="E208" s="4"/>
      <c r="F208" s="4">
        <f t="shared" si="6"/>
        <v>0</v>
      </c>
      <c r="G208" s="32"/>
      <c r="H208" s="32"/>
      <c r="I208" s="32"/>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32"/>
      <c r="BB208" s="32"/>
      <c r="BC208" s="32"/>
      <c r="BD208" s="32"/>
      <c r="BE208" s="32"/>
      <c r="BF208" s="32"/>
      <c r="BG208" s="32"/>
      <c r="BH208" s="32"/>
      <c r="BI208" s="32"/>
      <c r="BJ208" s="32"/>
      <c r="BK208" s="32"/>
      <c r="BL208" s="32"/>
      <c r="BM208" s="32"/>
      <c r="BN208" s="32"/>
      <c r="BO208" s="32"/>
      <c r="BP208" s="32"/>
      <c r="BQ208" s="32"/>
      <c r="BR208" s="32"/>
      <c r="BS208" s="32"/>
      <c r="BT208" s="32"/>
      <c r="BU208" s="32"/>
      <c r="BV208" s="32"/>
      <c r="BW208" s="32"/>
      <c r="BX208" s="32"/>
      <c r="BY208" s="32"/>
      <c r="BZ208" s="32"/>
      <c r="CA208" s="32"/>
      <c r="CB208" s="32"/>
      <c r="CC208" s="32"/>
      <c r="CD208" s="32"/>
      <c r="CE208" s="32"/>
      <c r="CF208" s="32"/>
      <c r="CG208" s="32"/>
      <c r="CH208" s="32"/>
      <c r="CI208" s="32"/>
      <c r="CJ208" s="32"/>
      <c r="CK208" s="32"/>
      <c r="CL208" s="32"/>
      <c r="CM208" s="32"/>
      <c r="CN208" s="32"/>
      <c r="CO208" s="32"/>
      <c r="CP208" s="32"/>
      <c r="CQ208" s="32"/>
      <c r="CR208" s="32"/>
      <c r="CS208" s="32"/>
      <c r="CT208" s="32"/>
      <c r="CU208" s="32"/>
      <c r="CV208" s="32"/>
      <c r="CW208" s="32"/>
      <c r="CX208" s="32"/>
      <c r="CY208" s="32"/>
      <c r="CZ208" s="32"/>
      <c r="DA208" s="32"/>
      <c r="DB208" s="32"/>
      <c r="DC208" s="32"/>
      <c r="DD208" s="32"/>
      <c r="DE208" s="32"/>
      <c r="DF208" s="32"/>
      <c r="DG208" s="32"/>
      <c r="DH208" s="32"/>
      <c r="DI208" s="32"/>
      <c r="DJ208" s="32"/>
      <c r="DK208" s="32"/>
      <c r="DL208" s="32"/>
      <c r="DM208" s="32"/>
      <c r="DN208" s="32"/>
    </row>
    <row r="209" spans="1:118" s="33" customFormat="1" x14ac:dyDescent="0.25">
      <c r="A209" s="1" t="s">
        <v>112</v>
      </c>
      <c r="B209" s="45" t="s">
        <v>711</v>
      </c>
      <c r="C209" s="1" t="s">
        <v>164</v>
      </c>
      <c r="D209" s="34">
        <v>5</v>
      </c>
      <c r="E209" s="4"/>
      <c r="F209" s="4">
        <f t="shared" si="6"/>
        <v>0</v>
      </c>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32"/>
      <c r="CV209" s="32"/>
      <c r="CW209" s="32"/>
      <c r="CX209" s="32"/>
      <c r="CY209" s="32"/>
      <c r="CZ209" s="32"/>
      <c r="DA209" s="32"/>
      <c r="DB209" s="32"/>
      <c r="DC209" s="32"/>
      <c r="DD209" s="32"/>
      <c r="DE209" s="32"/>
      <c r="DF209" s="32"/>
      <c r="DG209" s="32"/>
      <c r="DH209" s="32"/>
      <c r="DI209" s="32"/>
      <c r="DJ209" s="32"/>
      <c r="DK209" s="32"/>
      <c r="DL209" s="32"/>
      <c r="DM209" s="32"/>
      <c r="DN209" s="32"/>
    </row>
    <row r="210" spans="1:118" s="33" customFormat="1" x14ac:dyDescent="0.25">
      <c r="A210" s="1" t="s">
        <v>113</v>
      </c>
      <c r="B210" s="45" t="s">
        <v>631</v>
      </c>
      <c r="C210" s="1" t="s">
        <v>164</v>
      </c>
      <c r="D210" s="34">
        <v>17.5</v>
      </c>
      <c r="E210" s="4"/>
      <c r="F210" s="4">
        <f t="shared" si="6"/>
        <v>0</v>
      </c>
      <c r="G210" s="32"/>
      <c r="H210" s="32"/>
      <c r="I210" s="32"/>
      <c r="J210" s="32"/>
      <c r="K210" s="32"/>
      <c r="L210" s="32"/>
      <c r="M210" s="32"/>
      <c r="N210" s="32"/>
      <c r="O210" s="32"/>
      <c r="P210" s="32"/>
      <c r="Q210" s="32"/>
      <c r="R210" s="32"/>
      <c r="S210" s="32"/>
      <c r="T210" s="32"/>
      <c r="U210" s="32"/>
      <c r="V210" s="32"/>
      <c r="W210" s="32"/>
      <c r="X210" s="32"/>
      <c r="Y210" s="32"/>
      <c r="Z210" s="32"/>
      <c r="AA210" s="32"/>
      <c r="AB210" s="32"/>
      <c r="AC210" s="32"/>
      <c r="AD210" s="32"/>
      <c r="AE210" s="32"/>
      <c r="AF210" s="32"/>
      <c r="AG210" s="32"/>
      <c r="AH210" s="32"/>
      <c r="AI210" s="32"/>
      <c r="AJ210" s="32"/>
      <c r="AK210" s="32"/>
      <c r="AL210" s="32"/>
      <c r="AM210" s="32"/>
      <c r="AN210" s="32"/>
      <c r="AO210" s="32"/>
      <c r="AP210" s="32"/>
      <c r="AQ210" s="32"/>
      <c r="AR210" s="32"/>
      <c r="AS210" s="32"/>
      <c r="AT210" s="32"/>
      <c r="AU210" s="32"/>
      <c r="AV210" s="32"/>
      <c r="AW210" s="32"/>
      <c r="AX210" s="32"/>
      <c r="AY210" s="32"/>
      <c r="AZ210" s="32"/>
      <c r="BA210" s="32"/>
      <c r="BB210" s="32"/>
      <c r="BC210" s="32"/>
      <c r="BD210" s="32"/>
      <c r="BE210" s="32"/>
      <c r="BF210" s="32"/>
      <c r="BG210" s="32"/>
      <c r="BH210" s="32"/>
      <c r="BI210" s="32"/>
      <c r="BJ210" s="32"/>
      <c r="BK210" s="32"/>
      <c r="BL210" s="32"/>
      <c r="BM210" s="32"/>
      <c r="BN210" s="32"/>
      <c r="BO210" s="32"/>
      <c r="BP210" s="32"/>
      <c r="BQ210" s="32"/>
      <c r="BR210" s="32"/>
      <c r="BS210" s="32"/>
      <c r="BT210" s="32"/>
      <c r="BU210" s="32"/>
      <c r="BV210" s="32"/>
      <c r="BW210" s="32"/>
      <c r="BX210" s="32"/>
      <c r="BY210" s="32"/>
      <c r="BZ210" s="32"/>
      <c r="CA210" s="32"/>
      <c r="CB210" s="32"/>
      <c r="CC210" s="32"/>
      <c r="CD210" s="32"/>
      <c r="CE210" s="32"/>
      <c r="CF210" s="32"/>
      <c r="CG210" s="32"/>
      <c r="CH210" s="32"/>
      <c r="CI210" s="32"/>
      <c r="CJ210" s="32"/>
      <c r="CK210" s="32"/>
      <c r="CL210" s="32"/>
      <c r="CM210" s="32"/>
      <c r="CN210" s="32"/>
      <c r="CO210" s="32"/>
      <c r="CP210" s="32"/>
      <c r="CQ210" s="32"/>
      <c r="CR210" s="32"/>
      <c r="CS210" s="32"/>
      <c r="CT210" s="32"/>
      <c r="CU210" s="32"/>
      <c r="CV210" s="32"/>
      <c r="CW210" s="32"/>
      <c r="CX210" s="32"/>
      <c r="CY210" s="32"/>
      <c r="CZ210" s="32"/>
      <c r="DA210" s="32"/>
      <c r="DB210" s="32"/>
      <c r="DC210" s="32"/>
      <c r="DD210" s="32"/>
      <c r="DE210" s="32"/>
      <c r="DF210" s="32"/>
      <c r="DG210" s="32"/>
      <c r="DH210" s="32"/>
      <c r="DI210" s="32"/>
      <c r="DJ210" s="32"/>
      <c r="DK210" s="32"/>
      <c r="DL210" s="32"/>
      <c r="DM210" s="32"/>
      <c r="DN210" s="32"/>
    </row>
    <row r="211" spans="1:118" s="33" customFormat="1" x14ac:dyDescent="0.25">
      <c r="A211" s="1" t="s">
        <v>114</v>
      </c>
      <c r="B211" s="45" t="s">
        <v>630</v>
      </c>
      <c r="C211" s="1" t="s">
        <v>164</v>
      </c>
      <c r="D211" s="34">
        <v>4</v>
      </c>
      <c r="E211" s="4"/>
      <c r="F211" s="4">
        <f t="shared" si="6"/>
        <v>0</v>
      </c>
      <c r="G211" s="32"/>
      <c r="H211" s="32"/>
      <c r="I211" s="32"/>
      <c r="J211" s="32"/>
      <c r="K211" s="32"/>
      <c r="L211" s="32"/>
      <c r="M211" s="32"/>
      <c r="N211" s="32"/>
      <c r="O211" s="32"/>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2"/>
      <c r="AV211" s="32"/>
      <c r="AW211" s="32"/>
      <c r="AX211" s="32"/>
      <c r="AY211" s="32"/>
      <c r="AZ211" s="32"/>
      <c r="BA211" s="32"/>
      <c r="BB211" s="32"/>
      <c r="BC211" s="32"/>
      <c r="BD211" s="32"/>
      <c r="BE211" s="32"/>
      <c r="BF211" s="32"/>
      <c r="BG211" s="32"/>
      <c r="BH211" s="32"/>
      <c r="BI211" s="32"/>
      <c r="BJ211" s="32"/>
      <c r="BK211" s="32"/>
      <c r="BL211" s="32"/>
      <c r="BM211" s="32"/>
      <c r="BN211" s="32"/>
      <c r="BO211" s="32"/>
      <c r="BP211" s="32"/>
      <c r="BQ211" s="32"/>
      <c r="BR211" s="32"/>
      <c r="BS211" s="32"/>
      <c r="BT211" s="32"/>
      <c r="BU211" s="32"/>
      <c r="BV211" s="32"/>
      <c r="BW211" s="32"/>
      <c r="BX211" s="32"/>
      <c r="BY211" s="32"/>
      <c r="BZ211" s="32"/>
      <c r="CA211" s="32"/>
      <c r="CB211" s="32"/>
      <c r="CC211" s="32"/>
      <c r="CD211" s="32"/>
      <c r="CE211" s="32"/>
      <c r="CF211" s="32"/>
      <c r="CG211" s="32"/>
      <c r="CH211" s="32"/>
      <c r="CI211" s="32"/>
      <c r="CJ211" s="32"/>
      <c r="CK211" s="32"/>
      <c r="CL211" s="32"/>
      <c r="CM211" s="32"/>
      <c r="CN211" s="32"/>
      <c r="CO211" s="32"/>
      <c r="CP211" s="32"/>
      <c r="CQ211" s="32"/>
      <c r="CR211" s="32"/>
      <c r="CS211" s="32"/>
      <c r="CT211" s="32"/>
      <c r="CU211" s="32"/>
      <c r="CV211" s="32"/>
      <c r="CW211" s="32"/>
      <c r="CX211" s="32"/>
      <c r="CY211" s="32"/>
      <c r="CZ211" s="32"/>
      <c r="DA211" s="32"/>
      <c r="DB211" s="32"/>
      <c r="DC211" s="32"/>
      <c r="DD211" s="32"/>
      <c r="DE211" s="32"/>
      <c r="DF211" s="32"/>
      <c r="DG211" s="32"/>
      <c r="DH211" s="32"/>
      <c r="DI211" s="32"/>
      <c r="DJ211" s="32"/>
      <c r="DK211" s="32"/>
      <c r="DL211" s="32"/>
      <c r="DM211" s="32"/>
      <c r="DN211" s="32"/>
    </row>
    <row r="212" spans="1:118" s="33" customFormat="1" x14ac:dyDescent="0.25">
      <c r="A212" s="1" t="s">
        <v>87</v>
      </c>
      <c r="B212" s="45" t="s">
        <v>712</v>
      </c>
      <c r="C212" s="1" t="s">
        <v>164</v>
      </c>
      <c r="D212" s="34">
        <v>5</v>
      </c>
      <c r="E212" s="4"/>
      <c r="F212" s="4">
        <f t="shared" si="6"/>
        <v>0</v>
      </c>
      <c r="G212" s="32"/>
      <c r="H212" s="32"/>
      <c r="I212" s="32"/>
      <c r="J212" s="32"/>
      <c r="K212" s="32"/>
      <c r="L212" s="32"/>
      <c r="M212" s="32"/>
      <c r="N212" s="32"/>
      <c r="O212" s="32"/>
      <c r="P212" s="32"/>
      <c r="Q212" s="32"/>
      <c r="R212" s="32"/>
      <c r="S212" s="32"/>
      <c r="T212" s="32"/>
      <c r="U212" s="32"/>
      <c r="V212" s="32"/>
      <c r="W212" s="32"/>
      <c r="X212" s="32"/>
      <c r="Y212" s="32"/>
      <c r="Z212" s="32"/>
      <c r="AA212" s="32"/>
      <c r="AB212" s="32"/>
      <c r="AC212" s="32"/>
      <c r="AD212" s="32"/>
      <c r="AE212" s="32"/>
      <c r="AF212" s="32"/>
      <c r="AG212" s="32"/>
      <c r="AH212" s="32"/>
      <c r="AI212" s="32"/>
      <c r="AJ212" s="32"/>
      <c r="AK212" s="32"/>
      <c r="AL212" s="32"/>
      <c r="AM212" s="32"/>
      <c r="AN212" s="32"/>
      <c r="AO212" s="32"/>
      <c r="AP212" s="32"/>
      <c r="AQ212" s="32"/>
      <c r="AR212" s="32"/>
      <c r="AS212" s="32"/>
      <c r="AT212" s="32"/>
      <c r="AU212" s="32"/>
      <c r="AV212" s="32"/>
      <c r="AW212" s="32"/>
      <c r="AX212" s="32"/>
      <c r="AY212" s="32"/>
      <c r="AZ212" s="32"/>
      <c r="BA212" s="32"/>
      <c r="BB212" s="32"/>
      <c r="BC212" s="32"/>
      <c r="BD212" s="32"/>
      <c r="BE212" s="32"/>
      <c r="BF212" s="32"/>
      <c r="BG212" s="32"/>
      <c r="BH212" s="32"/>
      <c r="BI212" s="32"/>
      <c r="BJ212" s="32"/>
      <c r="BK212" s="32"/>
      <c r="BL212" s="32"/>
      <c r="BM212" s="32"/>
      <c r="BN212" s="32"/>
      <c r="BO212" s="32"/>
      <c r="BP212" s="32"/>
      <c r="BQ212" s="32"/>
      <c r="BR212" s="32"/>
      <c r="BS212" s="32"/>
      <c r="BT212" s="32"/>
      <c r="BU212" s="32"/>
      <c r="BV212" s="32"/>
      <c r="BW212" s="32"/>
      <c r="BX212" s="32"/>
      <c r="BY212" s="32"/>
      <c r="BZ212" s="32"/>
      <c r="CA212" s="32"/>
      <c r="CB212" s="32"/>
      <c r="CC212" s="32"/>
      <c r="CD212" s="32"/>
      <c r="CE212" s="32"/>
      <c r="CF212" s="32"/>
      <c r="CG212" s="32"/>
      <c r="CH212" s="32"/>
      <c r="CI212" s="32"/>
      <c r="CJ212" s="32"/>
      <c r="CK212" s="32"/>
      <c r="CL212" s="32"/>
      <c r="CM212" s="32"/>
      <c r="CN212" s="32"/>
      <c r="CO212" s="32"/>
      <c r="CP212" s="32"/>
      <c r="CQ212" s="32"/>
      <c r="CR212" s="32"/>
      <c r="CS212" s="32"/>
      <c r="CT212" s="32"/>
      <c r="CU212" s="32"/>
      <c r="CV212" s="32"/>
      <c r="CW212" s="32"/>
      <c r="CX212" s="32"/>
      <c r="CY212" s="32"/>
      <c r="CZ212" s="32"/>
      <c r="DA212" s="32"/>
      <c r="DB212" s="32"/>
      <c r="DC212" s="32"/>
      <c r="DD212" s="32"/>
      <c r="DE212" s="32"/>
      <c r="DF212" s="32"/>
      <c r="DG212" s="32"/>
      <c r="DH212" s="32"/>
      <c r="DI212" s="32"/>
      <c r="DJ212" s="32"/>
      <c r="DK212" s="32"/>
      <c r="DL212" s="32"/>
      <c r="DM212" s="32"/>
      <c r="DN212" s="32"/>
    </row>
    <row r="213" spans="1:118" s="33" customFormat="1" x14ac:dyDescent="0.25">
      <c r="A213" s="1" t="s">
        <v>88</v>
      </c>
      <c r="B213" s="45" t="s">
        <v>713</v>
      </c>
      <c r="C213" s="1" t="s">
        <v>164</v>
      </c>
      <c r="D213" s="34">
        <v>3</v>
      </c>
      <c r="E213" s="4"/>
      <c r="F213" s="4">
        <f t="shared" si="6"/>
        <v>0</v>
      </c>
      <c r="G213" s="32"/>
      <c r="H213" s="32"/>
      <c r="I213" s="32"/>
      <c r="J213" s="32"/>
      <c r="K213" s="32"/>
      <c r="L213" s="32"/>
      <c r="M213" s="32"/>
      <c r="N213" s="32"/>
      <c r="O213" s="32"/>
      <c r="P213" s="32"/>
      <c r="Q213" s="32"/>
      <c r="R213" s="32"/>
      <c r="S213" s="32"/>
      <c r="T213" s="32"/>
      <c r="U213" s="32"/>
      <c r="V213" s="32"/>
      <c r="W213" s="32"/>
      <c r="X213" s="32"/>
      <c r="Y213" s="32"/>
      <c r="Z213" s="32"/>
      <c r="AA213" s="32"/>
      <c r="AB213" s="32"/>
      <c r="AC213" s="32"/>
      <c r="AD213" s="32"/>
      <c r="AE213" s="32"/>
      <c r="AF213" s="32"/>
      <c r="AG213" s="32"/>
      <c r="AH213" s="32"/>
      <c r="AI213" s="32"/>
      <c r="AJ213" s="32"/>
      <c r="AK213" s="32"/>
      <c r="AL213" s="32"/>
      <c r="AM213" s="32"/>
      <c r="AN213" s="32"/>
      <c r="AO213" s="32"/>
      <c r="AP213" s="32"/>
      <c r="AQ213" s="32"/>
      <c r="AR213" s="32"/>
      <c r="AS213" s="32"/>
      <c r="AT213" s="32"/>
      <c r="AU213" s="32"/>
      <c r="AV213" s="32"/>
      <c r="AW213" s="32"/>
      <c r="AX213" s="32"/>
      <c r="AY213" s="32"/>
      <c r="AZ213" s="32"/>
      <c r="BA213" s="32"/>
      <c r="BB213" s="32"/>
      <c r="BC213" s="32"/>
      <c r="BD213" s="32"/>
      <c r="BE213" s="32"/>
      <c r="BF213" s="32"/>
      <c r="BG213" s="32"/>
      <c r="BH213" s="32"/>
      <c r="BI213" s="32"/>
      <c r="BJ213" s="32"/>
      <c r="BK213" s="32"/>
      <c r="BL213" s="32"/>
      <c r="BM213" s="32"/>
      <c r="BN213" s="32"/>
      <c r="BO213" s="32"/>
      <c r="BP213" s="32"/>
      <c r="BQ213" s="32"/>
      <c r="BR213" s="32"/>
      <c r="BS213" s="32"/>
      <c r="BT213" s="32"/>
      <c r="BU213" s="32"/>
      <c r="BV213" s="32"/>
      <c r="BW213" s="32"/>
      <c r="BX213" s="32"/>
      <c r="BY213" s="32"/>
      <c r="BZ213" s="32"/>
      <c r="CA213" s="32"/>
      <c r="CB213" s="32"/>
      <c r="CC213" s="32"/>
      <c r="CD213" s="32"/>
      <c r="CE213" s="32"/>
      <c r="CF213" s="32"/>
      <c r="CG213" s="32"/>
      <c r="CH213" s="32"/>
      <c r="CI213" s="32"/>
      <c r="CJ213" s="32"/>
      <c r="CK213" s="32"/>
      <c r="CL213" s="32"/>
      <c r="CM213" s="32"/>
      <c r="CN213" s="32"/>
      <c r="CO213" s="32"/>
      <c r="CP213" s="32"/>
      <c r="CQ213" s="32"/>
      <c r="CR213" s="32"/>
      <c r="CS213" s="32"/>
      <c r="CT213" s="32"/>
      <c r="CU213" s="32"/>
      <c r="CV213" s="32"/>
      <c r="CW213" s="32"/>
      <c r="CX213" s="32"/>
      <c r="CY213" s="32"/>
      <c r="CZ213" s="32"/>
      <c r="DA213" s="32"/>
      <c r="DB213" s="32"/>
      <c r="DC213" s="32"/>
      <c r="DD213" s="32"/>
      <c r="DE213" s="32"/>
      <c r="DF213" s="32"/>
      <c r="DG213" s="32"/>
      <c r="DH213" s="32"/>
      <c r="DI213" s="32"/>
      <c r="DJ213" s="32"/>
      <c r="DK213" s="32"/>
      <c r="DL213" s="32"/>
      <c r="DM213" s="32"/>
      <c r="DN213" s="32"/>
    </row>
    <row r="214" spans="1:118" s="33" customFormat="1" ht="25.5" x14ac:dyDescent="0.25">
      <c r="A214" s="1" t="s">
        <v>89</v>
      </c>
      <c r="B214" s="45" t="s">
        <v>714</v>
      </c>
      <c r="C214" s="1" t="s">
        <v>165</v>
      </c>
      <c r="D214" s="34">
        <v>40</v>
      </c>
      <c r="E214" s="4"/>
      <c r="F214" s="4">
        <f t="shared" si="6"/>
        <v>0</v>
      </c>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32"/>
      <c r="DH214" s="32"/>
      <c r="DI214" s="32"/>
      <c r="DJ214" s="32"/>
      <c r="DK214" s="32"/>
      <c r="DL214" s="32"/>
      <c r="DM214" s="32"/>
      <c r="DN214" s="32"/>
    </row>
    <row r="215" spans="1:118" s="33" customFormat="1" ht="38.25" x14ac:dyDescent="0.25">
      <c r="A215" s="1" t="s">
        <v>115</v>
      </c>
      <c r="B215" s="45" t="s">
        <v>715</v>
      </c>
      <c r="C215" s="1" t="s">
        <v>165</v>
      </c>
      <c r="D215" s="34">
        <v>20</v>
      </c>
      <c r="E215" s="4"/>
      <c r="F215" s="4">
        <f t="shared" si="6"/>
        <v>0</v>
      </c>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32"/>
      <c r="DH215" s="32"/>
      <c r="DI215" s="32"/>
      <c r="DJ215" s="32"/>
      <c r="DK215" s="32"/>
      <c r="DL215" s="32"/>
      <c r="DM215" s="32"/>
      <c r="DN215" s="32"/>
    </row>
    <row r="216" spans="1:118" s="33" customFormat="1" ht="25.5" x14ac:dyDescent="0.25">
      <c r="A216" s="1" t="s">
        <v>116</v>
      </c>
      <c r="B216" s="45" t="s">
        <v>716</v>
      </c>
      <c r="C216" s="1" t="s">
        <v>165</v>
      </c>
      <c r="D216" s="34">
        <v>95</v>
      </c>
      <c r="E216" s="4"/>
      <c r="F216" s="4">
        <f t="shared" si="6"/>
        <v>0</v>
      </c>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32"/>
      <c r="DH216" s="32"/>
      <c r="DI216" s="32"/>
      <c r="DJ216" s="32"/>
      <c r="DK216" s="32"/>
      <c r="DL216" s="32"/>
      <c r="DM216" s="32"/>
      <c r="DN216" s="32"/>
    </row>
    <row r="217" spans="1:118" s="33" customFormat="1" x14ac:dyDescent="0.25">
      <c r="A217" s="1" t="s">
        <v>90</v>
      </c>
      <c r="B217" s="45" t="s">
        <v>670</v>
      </c>
      <c r="C217" s="1" t="s">
        <v>166</v>
      </c>
      <c r="D217" s="34">
        <v>680</v>
      </c>
      <c r="E217" s="4"/>
      <c r="F217" s="4">
        <f t="shared" si="6"/>
        <v>0</v>
      </c>
      <c r="G217" s="32"/>
      <c r="H217" s="32"/>
      <c r="I217" s="32"/>
      <c r="J217" s="32"/>
      <c r="K217" s="32"/>
      <c r="L217" s="32"/>
      <c r="M217" s="32"/>
      <c r="N217" s="32"/>
      <c r="O217" s="32"/>
      <c r="P217" s="32"/>
      <c r="Q217" s="32"/>
      <c r="R217" s="32"/>
      <c r="S217" s="32"/>
      <c r="T217" s="32"/>
      <c r="U217" s="32"/>
      <c r="V217" s="32"/>
      <c r="W217" s="32"/>
      <c r="X217" s="32"/>
      <c r="Y217" s="32"/>
      <c r="Z217" s="32"/>
      <c r="AA217" s="32"/>
      <c r="AB217" s="32"/>
      <c r="AC217" s="32"/>
      <c r="AD217" s="32"/>
      <c r="AE217" s="32"/>
      <c r="AF217" s="32"/>
      <c r="AG217" s="32"/>
      <c r="AH217" s="32"/>
      <c r="AI217" s="32"/>
      <c r="AJ217" s="32"/>
      <c r="AK217" s="32"/>
      <c r="AL217" s="32"/>
      <c r="AM217" s="32"/>
      <c r="AN217" s="32"/>
      <c r="AO217" s="32"/>
      <c r="AP217" s="32"/>
      <c r="AQ217" s="32"/>
      <c r="AR217" s="32"/>
      <c r="AS217" s="32"/>
      <c r="AT217" s="32"/>
      <c r="AU217" s="32"/>
      <c r="AV217" s="32"/>
      <c r="AW217" s="32"/>
      <c r="AX217" s="32"/>
      <c r="AY217" s="32"/>
      <c r="AZ217" s="32"/>
      <c r="BA217" s="32"/>
      <c r="BB217" s="32"/>
      <c r="BC217" s="32"/>
      <c r="BD217" s="32"/>
      <c r="BE217" s="32"/>
      <c r="BF217" s="32"/>
      <c r="BG217" s="32"/>
      <c r="BH217" s="32"/>
      <c r="BI217" s="32"/>
      <c r="BJ217" s="32"/>
      <c r="BK217" s="32"/>
      <c r="BL217" s="32"/>
      <c r="BM217" s="32"/>
      <c r="BN217" s="32"/>
      <c r="BO217" s="32"/>
      <c r="BP217" s="32"/>
      <c r="BQ217" s="32"/>
      <c r="BR217" s="32"/>
      <c r="BS217" s="32"/>
      <c r="BT217" s="32"/>
      <c r="BU217" s="32"/>
      <c r="BV217" s="32"/>
      <c r="BW217" s="32"/>
      <c r="BX217" s="32"/>
      <c r="BY217" s="32"/>
      <c r="BZ217" s="32"/>
      <c r="CA217" s="32"/>
      <c r="CB217" s="32"/>
      <c r="CC217" s="32"/>
      <c r="CD217" s="32"/>
      <c r="CE217" s="32"/>
      <c r="CF217" s="32"/>
      <c r="CG217" s="32"/>
      <c r="CH217" s="32"/>
      <c r="CI217" s="32"/>
      <c r="CJ217" s="32"/>
      <c r="CK217" s="32"/>
      <c r="CL217" s="32"/>
      <c r="CM217" s="32"/>
      <c r="CN217" s="32"/>
      <c r="CO217" s="32"/>
      <c r="CP217" s="32"/>
      <c r="CQ217" s="32"/>
      <c r="CR217" s="32"/>
      <c r="CS217" s="32"/>
      <c r="CT217" s="32"/>
      <c r="CU217" s="32"/>
      <c r="CV217" s="32"/>
      <c r="CW217" s="32"/>
      <c r="CX217" s="32"/>
      <c r="CY217" s="32"/>
      <c r="CZ217" s="32"/>
      <c r="DA217" s="32"/>
      <c r="DB217" s="32"/>
      <c r="DC217" s="32"/>
      <c r="DD217" s="32"/>
      <c r="DE217" s="32"/>
      <c r="DF217" s="32"/>
      <c r="DG217" s="32"/>
      <c r="DH217" s="32"/>
      <c r="DI217" s="32"/>
      <c r="DJ217" s="32"/>
      <c r="DK217" s="32"/>
      <c r="DL217" s="32"/>
      <c r="DM217" s="32"/>
      <c r="DN217" s="32"/>
    </row>
    <row r="218" spans="1:118" s="33" customFormat="1" x14ac:dyDescent="0.25">
      <c r="A218" s="1" t="s">
        <v>117</v>
      </c>
      <c r="B218" s="45" t="s">
        <v>717</v>
      </c>
      <c r="C218" s="1" t="s">
        <v>164</v>
      </c>
      <c r="D218" s="34">
        <v>65</v>
      </c>
      <c r="E218" s="4"/>
      <c r="F218" s="4">
        <f t="shared" si="6"/>
        <v>0</v>
      </c>
      <c r="G218" s="32"/>
      <c r="H218" s="32"/>
      <c r="I218" s="32"/>
      <c r="J218" s="32"/>
      <c r="K218" s="32"/>
      <c r="L218" s="32"/>
      <c r="M218" s="32"/>
      <c r="N218" s="32"/>
      <c r="O218" s="32"/>
      <c r="P218" s="32"/>
      <c r="Q218" s="32"/>
      <c r="R218" s="32"/>
      <c r="S218" s="32"/>
      <c r="T218" s="32"/>
      <c r="U218" s="32"/>
      <c r="V218" s="32"/>
      <c r="W218" s="32"/>
      <c r="X218" s="32"/>
      <c r="Y218" s="32"/>
      <c r="Z218" s="32"/>
      <c r="AA218" s="32"/>
      <c r="AB218" s="32"/>
      <c r="AC218" s="32"/>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c r="BI218" s="32"/>
      <c r="BJ218" s="32"/>
      <c r="BK218" s="32"/>
      <c r="BL218" s="32"/>
      <c r="BM218" s="32"/>
      <c r="BN218" s="32"/>
      <c r="BO218" s="32"/>
      <c r="BP218" s="32"/>
      <c r="BQ218" s="32"/>
      <c r="BR218" s="32"/>
      <c r="BS218" s="32"/>
      <c r="BT218" s="32"/>
      <c r="BU218" s="32"/>
      <c r="BV218" s="32"/>
      <c r="BW218" s="32"/>
      <c r="BX218" s="32"/>
      <c r="BY218" s="32"/>
      <c r="BZ218" s="32"/>
      <c r="CA218" s="32"/>
      <c r="CB218" s="32"/>
      <c r="CC218" s="32"/>
      <c r="CD218" s="32"/>
      <c r="CE218" s="32"/>
      <c r="CF218" s="32"/>
      <c r="CG218" s="32"/>
      <c r="CH218" s="32"/>
      <c r="CI218" s="32"/>
      <c r="CJ218" s="32"/>
      <c r="CK218" s="32"/>
      <c r="CL218" s="32"/>
      <c r="CM218" s="32"/>
      <c r="CN218" s="32"/>
      <c r="CO218" s="32"/>
      <c r="CP218" s="32"/>
      <c r="CQ218" s="32"/>
      <c r="CR218" s="32"/>
      <c r="CS218" s="32"/>
      <c r="CT218" s="32"/>
      <c r="CU218" s="32"/>
      <c r="CV218" s="32"/>
      <c r="CW218" s="32"/>
      <c r="CX218" s="32"/>
      <c r="CY218" s="32"/>
      <c r="CZ218" s="32"/>
      <c r="DA218" s="32"/>
      <c r="DB218" s="32"/>
      <c r="DC218" s="32"/>
      <c r="DD218" s="32"/>
      <c r="DE218" s="32"/>
      <c r="DF218" s="32"/>
      <c r="DG218" s="32"/>
      <c r="DH218" s="32"/>
      <c r="DI218" s="32"/>
      <c r="DJ218" s="32"/>
      <c r="DK218" s="32"/>
      <c r="DL218" s="32"/>
      <c r="DM218" s="32"/>
      <c r="DN218" s="32"/>
    </row>
    <row r="219" spans="1:118" s="33" customFormat="1" ht="25.5" x14ac:dyDescent="0.25">
      <c r="A219" s="1" t="s">
        <v>118</v>
      </c>
      <c r="B219" s="45" t="s">
        <v>609</v>
      </c>
      <c r="C219" s="1" t="s">
        <v>165</v>
      </c>
      <c r="D219" s="34">
        <v>25</v>
      </c>
      <c r="E219" s="4"/>
      <c r="F219" s="4">
        <f t="shared" si="6"/>
        <v>0</v>
      </c>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32"/>
      <c r="DH219" s="32"/>
      <c r="DI219" s="32"/>
      <c r="DJ219" s="32"/>
      <c r="DK219" s="32"/>
      <c r="DL219" s="32"/>
      <c r="DM219" s="32"/>
      <c r="DN219" s="32"/>
    </row>
    <row r="220" spans="1:118" s="33" customFormat="1" x14ac:dyDescent="0.25">
      <c r="A220" s="1" t="s">
        <v>285</v>
      </c>
      <c r="B220" s="45" t="s">
        <v>718</v>
      </c>
      <c r="C220" s="1" t="s">
        <v>167</v>
      </c>
      <c r="D220" s="34">
        <v>40</v>
      </c>
      <c r="E220" s="4"/>
      <c r="F220" s="4">
        <f t="shared" si="6"/>
        <v>0</v>
      </c>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32"/>
      <c r="DH220" s="32"/>
      <c r="DI220" s="32"/>
      <c r="DJ220" s="32"/>
      <c r="DK220" s="32"/>
      <c r="DL220" s="32"/>
      <c r="DM220" s="32"/>
      <c r="DN220" s="32"/>
    </row>
    <row r="221" spans="1:118" s="33" customFormat="1" ht="25.5" x14ac:dyDescent="0.25">
      <c r="A221" s="1" t="s">
        <v>286</v>
      </c>
      <c r="B221" s="45" t="s">
        <v>719</v>
      </c>
      <c r="C221" s="1" t="s">
        <v>165</v>
      </c>
      <c r="D221" s="34">
        <v>60</v>
      </c>
      <c r="E221" s="4"/>
      <c r="F221" s="4">
        <f t="shared" si="6"/>
        <v>0</v>
      </c>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32"/>
      <c r="DH221" s="32"/>
      <c r="DI221" s="32"/>
      <c r="DJ221" s="32"/>
      <c r="DK221" s="32"/>
      <c r="DL221" s="32"/>
      <c r="DM221" s="32"/>
      <c r="DN221" s="32"/>
    </row>
    <row r="222" spans="1:118" s="33" customFormat="1" ht="25.5" x14ac:dyDescent="0.25">
      <c r="A222" s="1" t="s">
        <v>287</v>
      </c>
      <c r="B222" s="45" t="s">
        <v>720</v>
      </c>
      <c r="C222" s="1" t="s">
        <v>165</v>
      </c>
      <c r="D222" s="34">
        <v>60</v>
      </c>
      <c r="E222" s="4"/>
      <c r="F222" s="4">
        <f t="shared" si="6"/>
        <v>0</v>
      </c>
      <c r="G222" s="32"/>
      <c r="H222" s="32"/>
      <c r="I222" s="32"/>
      <c r="J222" s="32"/>
      <c r="K222" s="32"/>
      <c r="L222" s="32"/>
      <c r="M222" s="32"/>
      <c r="N222" s="32"/>
      <c r="O222" s="32"/>
      <c r="P222" s="32"/>
      <c r="Q222" s="32"/>
      <c r="R222" s="32"/>
      <c r="S222" s="32"/>
      <c r="T222" s="32"/>
      <c r="U222" s="32"/>
      <c r="V222" s="32"/>
      <c r="W222" s="32"/>
      <c r="X222" s="32"/>
      <c r="Y222" s="32"/>
      <c r="Z222" s="32"/>
      <c r="AA222" s="32"/>
      <c r="AB222" s="32"/>
      <c r="AC222" s="32"/>
      <c r="AD222" s="32"/>
      <c r="AE222" s="32"/>
      <c r="AF222" s="32"/>
      <c r="AG222" s="32"/>
      <c r="AH222" s="32"/>
      <c r="AI222" s="32"/>
      <c r="AJ222" s="32"/>
      <c r="AK222" s="32"/>
      <c r="AL222" s="32"/>
      <c r="AM222" s="32"/>
      <c r="AN222" s="32"/>
      <c r="AO222" s="32"/>
      <c r="AP222" s="32"/>
      <c r="AQ222" s="32"/>
      <c r="AR222" s="32"/>
      <c r="AS222" s="32"/>
      <c r="AT222" s="32"/>
      <c r="AU222" s="32"/>
      <c r="AV222" s="32"/>
      <c r="AW222" s="32"/>
      <c r="AX222" s="32"/>
      <c r="AY222" s="32"/>
      <c r="AZ222" s="32"/>
      <c r="BA222" s="32"/>
      <c r="BB222" s="32"/>
      <c r="BC222" s="32"/>
      <c r="BD222" s="32"/>
      <c r="BE222" s="32"/>
      <c r="BF222" s="32"/>
      <c r="BG222" s="32"/>
      <c r="BH222" s="32"/>
      <c r="BI222" s="32"/>
      <c r="BJ222" s="32"/>
      <c r="BK222" s="32"/>
      <c r="BL222" s="32"/>
      <c r="BM222" s="32"/>
      <c r="BN222" s="32"/>
      <c r="BO222" s="32"/>
      <c r="BP222" s="32"/>
      <c r="BQ222" s="32"/>
      <c r="BR222" s="32"/>
      <c r="BS222" s="32"/>
      <c r="BT222" s="32"/>
      <c r="BU222" s="32"/>
      <c r="BV222" s="32"/>
      <c r="BW222" s="32"/>
      <c r="BX222" s="32"/>
      <c r="BY222" s="32"/>
      <c r="BZ222" s="32"/>
      <c r="CA222" s="32"/>
      <c r="CB222" s="32"/>
      <c r="CC222" s="32"/>
      <c r="CD222" s="32"/>
      <c r="CE222" s="32"/>
      <c r="CF222" s="32"/>
      <c r="CG222" s="32"/>
      <c r="CH222" s="32"/>
      <c r="CI222" s="32"/>
      <c r="CJ222" s="32"/>
      <c r="CK222" s="32"/>
      <c r="CL222" s="32"/>
      <c r="CM222" s="32"/>
      <c r="CN222" s="32"/>
      <c r="CO222" s="32"/>
      <c r="CP222" s="32"/>
      <c r="CQ222" s="32"/>
      <c r="CR222" s="32"/>
      <c r="CS222" s="32"/>
      <c r="CT222" s="32"/>
      <c r="CU222" s="32"/>
      <c r="CV222" s="32"/>
      <c r="CW222" s="32"/>
      <c r="CX222" s="32"/>
      <c r="CY222" s="32"/>
      <c r="CZ222" s="32"/>
      <c r="DA222" s="32"/>
      <c r="DB222" s="32"/>
      <c r="DC222" s="32"/>
      <c r="DD222" s="32"/>
      <c r="DE222" s="32"/>
      <c r="DF222" s="32"/>
      <c r="DG222" s="32"/>
      <c r="DH222" s="32"/>
      <c r="DI222" s="32"/>
      <c r="DJ222" s="32"/>
      <c r="DK222" s="32"/>
      <c r="DL222" s="32"/>
      <c r="DM222" s="32"/>
      <c r="DN222" s="32"/>
    </row>
    <row r="223" spans="1:118" s="33" customFormat="1" x14ac:dyDescent="0.25">
      <c r="A223" s="1" t="s">
        <v>288</v>
      </c>
      <c r="B223" s="45" t="s">
        <v>721</v>
      </c>
      <c r="C223" s="1" t="s">
        <v>168</v>
      </c>
      <c r="D223" s="34">
        <v>2</v>
      </c>
      <c r="E223" s="4"/>
      <c r="F223" s="4">
        <f t="shared" si="6"/>
        <v>0</v>
      </c>
      <c r="G223" s="32"/>
      <c r="H223" s="32"/>
      <c r="I223" s="32"/>
      <c r="J223" s="32"/>
      <c r="K223" s="32"/>
      <c r="L223" s="32"/>
      <c r="M223" s="32"/>
      <c r="N223" s="32"/>
      <c r="O223" s="32"/>
      <c r="P223" s="32"/>
      <c r="Q223" s="32"/>
      <c r="R223" s="32"/>
      <c r="S223" s="32"/>
      <c r="T223" s="32"/>
      <c r="U223" s="32"/>
      <c r="V223" s="32"/>
      <c r="W223" s="32"/>
      <c r="X223" s="32"/>
      <c r="Y223" s="32"/>
      <c r="Z223" s="32"/>
      <c r="AA223" s="32"/>
      <c r="AB223" s="32"/>
      <c r="AC223" s="32"/>
      <c r="AD223" s="32"/>
      <c r="AE223" s="32"/>
      <c r="AF223" s="32"/>
      <c r="AG223" s="32"/>
      <c r="AH223" s="32"/>
      <c r="AI223" s="32"/>
      <c r="AJ223" s="32"/>
      <c r="AK223" s="32"/>
      <c r="AL223" s="32"/>
      <c r="AM223" s="32"/>
      <c r="AN223" s="32"/>
      <c r="AO223" s="32"/>
      <c r="AP223" s="32"/>
      <c r="AQ223" s="32"/>
      <c r="AR223" s="32"/>
      <c r="AS223" s="32"/>
      <c r="AT223" s="32"/>
      <c r="AU223" s="32"/>
      <c r="AV223" s="32"/>
      <c r="AW223" s="32"/>
      <c r="AX223" s="32"/>
      <c r="AY223" s="32"/>
      <c r="AZ223" s="32"/>
      <c r="BA223" s="32"/>
      <c r="BB223" s="32"/>
      <c r="BC223" s="32"/>
      <c r="BD223" s="32"/>
      <c r="BE223" s="32"/>
      <c r="BF223" s="32"/>
      <c r="BG223" s="32"/>
      <c r="BH223" s="32"/>
      <c r="BI223" s="32"/>
      <c r="BJ223" s="32"/>
      <c r="BK223" s="32"/>
      <c r="BL223" s="32"/>
      <c r="BM223" s="32"/>
      <c r="BN223" s="32"/>
      <c r="BO223" s="32"/>
      <c r="BP223" s="32"/>
      <c r="BQ223" s="32"/>
      <c r="BR223" s="32"/>
      <c r="BS223" s="32"/>
      <c r="BT223" s="32"/>
      <c r="BU223" s="32"/>
      <c r="BV223" s="32"/>
      <c r="BW223" s="32"/>
      <c r="BX223" s="32"/>
      <c r="BY223" s="32"/>
      <c r="BZ223" s="32"/>
      <c r="CA223" s="32"/>
      <c r="CB223" s="32"/>
      <c r="CC223" s="32"/>
      <c r="CD223" s="32"/>
      <c r="CE223" s="32"/>
      <c r="CF223" s="32"/>
      <c r="CG223" s="32"/>
      <c r="CH223" s="32"/>
      <c r="CI223" s="32"/>
      <c r="CJ223" s="32"/>
      <c r="CK223" s="32"/>
      <c r="CL223" s="32"/>
      <c r="CM223" s="32"/>
      <c r="CN223" s="32"/>
      <c r="CO223" s="32"/>
      <c r="CP223" s="32"/>
      <c r="CQ223" s="32"/>
      <c r="CR223" s="32"/>
      <c r="CS223" s="32"/>
      <c r="CT223" s="32"/>
      <c r="CU223" s="32"/>
      <c r="CV223" s="32"/>
      <c r="CW223" s="32"/>
      <c r="CX223" s="32"/>
      <c r="CY223" s="32"/>
      <c r="CZ223" s="32"/>
      <c r="DA223" s="32"/>
      <c r="DB223" s="32"/>
      <c r="DC223" s="32"/>
      <c r="DD223" s="32"/>
      <c r="DE223" s="32"/>
      <c r="DF223" s="32"/>
      <c r="DG223" s="32"/>
      <c r="DH223" s="32"/>
      <c r="DI223" s="32"/>
      <c r="DJ223" s="32"/>
      <c r="DK223" s="32"/>
      <c r="DL223" s="32"/>
      <c r="DM223" s="32"/>
      <c r="DN223" s="32"/>
    </row>
    <row r="224" spans="1:118" s="33" customFormat="1" x14ac:dyDescent="0.25">
      <c r="A224" s="1" t="s">
        <v>289</v>
      </c>
      <c r="B224" s="45" t="s">
        <v>722</v>
      </c>
      <c r="C224" s="1" t="s">
        <v>165</v>
      </c>
      <c r="D224" s="34">
        <v>3.36</v>
      </c>
      <c r="E224" s="4"/>
      <c r="F224" s="4">
        <f t="shared" si="6"/>
        <v>0</v>
      </c>
      <c r="G224" s="32"/>
      <c r="H224" s="32"/>
      <c r="I224" s="32"/>
      <c r="J224" s="32"/>
      <c r="K224" s="32"/>
      <c r="L224" s="32"/>
      <c r="M224" s="32"/>
      <c r="N224" s="32"/>
      <c r="O224" s="32"/>
      <c r="P224" s="32"/>
      <c r="Q224" s="32"/>
      <c r="R224" s="32"/>
      <c r="S224" s="32"/>
      <c r="T224" s="32"/>
      <c r="U224" s="32"/>
      <c r="V224" s="32"/>
      <c r="W224" s="32"/>
      <c r="X224" s="32"/>
      <c r="Y224" s="32"/>
      <c r="Z224" s="32"/>
      <c r="AA224" s="32"/>
      <c r="AB224" s="32"/>
      <c r="AC224" s="32"/>
      <c r="AD224" s="32"/>
      <c r="AE224" s="32"/>
      <c r="AF224" s="32"/>
      <c r="AG224" s="32"/>
      <c r="AH224" s="32"/>
      <c r="AI224" s="32"/>
      <c r="AJ224" s="32"/>
      <c r="AK224" s="32"/>
      <c r="AL224" s="32"/>
      <c r="AM224" s="32"/>
      <c r="AN224" s="32"/>
      <c r="AO224" s="32"/>
      <c r="AP224" s="32"/>
      <c r="AQ224" s="32"/>
      <c r="AR224" s="32"/>
      <c r="AS224" s="32"/>
      <c r="AT224" s="32"/>
      <c r="AU224" s="32"/>
      <c r="AV224" s="32"/>
      <c r="AW224" s="32"/>
      <c r="AX224" s="32"/>
      <c r="AY224" s="32"/>
      <c r="AZ224" s="32"/>
      <c r="BA224" s="32"/>
      <c r="BB224" s="32"/>
      <c r="BC224" s="32"/>
      <c r="BD224" s="32"/>
      <c r="BE224" s="32"/>
      <c r="BF224" s="32"/>
      <c r="BG224" s="32"/>
      <c r="BH224" s="32"/>
      <c r="BI224" s="32"/>
      <c r="BJ224" s="32"/>
      <c r="BK224" s="32"/>
      <c r="BL224" s="32"/>
      <c r="BM224" s="32"/>
      <c r="BN224" s="32"/>
      <c r="BO224" s="32"/>
      <c r="BP224" s="32"/>
      <c r="BQ224" s="32"/>
      <c r="BR224" s="32"/>
      <c r="BS224" s="32"/>
      <c r="BT224" s="32"/>
      <c r="BU224" s="32"/>
      <c r="BV224" s="32"/>
      <c r="BW224" s="32"/>
      <c r="BX224" s="32"/>
      <c r="BY224" s="32"/>
      <c r="BZ224" s="32"/>
      <c r="CA224" s="32"/>
      <c r="CB224" s="32"/>
      <c r="CC224" s="32"/>
      <c r="CD224" s="32"/>
      <c r="CE224" s="32"/>
      <c r="CF224" s="32"/>
      <c r="CG224" s="32"/>
      <c r="CH224" s="32"/>
      <c r="CI224" s="32"/>
      <c r="CJ224" s="32"/>
      <c r="CK224" s="32"/>
      <c r="CL224" s="32"/>
      <c r="CM224" s="32"/>
      <c r="CN224" s="32"/>
      <c r="CO224" s="32"/>
      <c r="CP224" s="32"/>
      <c r="CQ224" s="32"/>
      <c r="CR224" s="32"/>
      <c r="CS224" s="32"/>
      <c r="CT224" s="32"/>
      <c r="CU224" s="32"/>
      <c r="CV224" s="32"/>
      <c r="CW224" s="32"/>
      <c r="CX224" s="32"/>
      <c r="CY224" s="32"/>
      <c r="CZ224" s="32"/>
      <c r="DA224" s="32"/>
      <c r="DB224" s="32"/>
      <c r="DC224" s="32"/>
      <c r="DD224" s="32"/>
      <c r="DE224" s="32"/>
      <c r="DF224" s="32"/>
      <c r="DG224" s="32"/>
      <c r="DH224" s="32"/>
      <c r="DI224" s="32"/>
      <c r="DJ224" s="32"/>
      <c r="DK224" s="32"/>
      <c r="DL224" s="32"/>
      <c r="DM224" s="32"/>
      <c r="DN224" s="32"/>
    </row>
    <row r="225" spans="1:118" s="33" customFormat="1" ht="25.5" x14ac:dyDescent="0.25">
      <c r="A225" s="1" t="s">
        <v>290</v>
      </c>
      <c r="B225" s="45" t="s">
        <v>723</v>
      </c>
      <c r="C225" s="1" t="s">
        <v>165</v>
      </c>
      <c r="D225" s="34">
        <v>85.32</v>
      </c>
      <c r="E225" s="4"/>
      <c r="F225" s="4">
        <f t="shared" si="6"/>
        <v>0</v>
      </c>
      <c r="G225" s="32"/>
      <c r="H225" s="32"/>
      <c r="I225" s="32"/>
      <c r="J225" s="32"/>
      <c r="K225" s="32"/>
      <c r="L225" s="32"/>
      <c r="M225" s="32"/>
      <c r="N225" s="32"/>
      <c r="O225" s="32"/>
      <c r="P225" s="32"/>
      <c r="Q225" s="32"/>
      <c r="R225" s="32"/>
      <c r="S225" s="32"/>
      <c r="T225" s="32"/>
      <c r="U225" s="32"/>
      <c r="V225" s="32"/>
      <c r="W225" s="32"/>
      <c r="X225" s="32"/>
      <c r="Y225" s="32"/>
      <c r="Z225" s="32"/>
      <c r="AA225" s="32"/>
      <c r="AB225" s="32"/>
      <c r="AC225" s="32"/>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c r="BI225" s="32"/>
      <c r="BJ225" s="32"/>
      <c r="BK225" s="32"/>
      <c r="BL225" s="32"/>
      <c r="BM225" s="32"/>
      <c r="BN225" s="32"/>
      <c r="BO225" s="32"/>
      <c r="BP225" s="32"/>
      <c r="BQ225" s="32"/>
      <c r="BR225" s="32"/>
      <c r="BS225" s="32"/>
      <c r="BT225" s="32"/>
      <c r="BU225" s="32"/>
      <c r="BV225" s="32"/>
      <c r="BW225" s="32"/>
      <c r="BX225" s="32"/>
      <c r="BY225" s="32"/>
      <c r="BZ225" s="32"/>
      <c r="CA225" s="32"/>
      <c r="CB225" s="32"/>
      <c r="CC225" s="32"/>
      <c r="CD225" s="32"/>
      <c r="CE225" s="32"/>
      <c r="CF225" s="32"/>
      <c r="CG225" s="32"/>
      <c r="CH225" s="32"/>
      <c r="CI225" s="32"/>
      <c r="CJ225" s="32"/>
      <c r="CK225" s="32"/>
      <c r="CL225" s="32"/>
      <c r="CM225" s="32"/>
      <c r="CN225" s="32"/>
      <c r="CO225" s="32"/>
      <c r="CP225" s="32"/>
      <c r="CQ225" s="32"/>
      <c r="CR225" s="32"/>
      <c r="CS225" s="32"/>
      <c r="CT225" s="32"/>
      <c r="CU225" s="32"/>
      <c r="CV225" s="32"/>
      <c r="CW225" s="32"/>
      <c r="CX225" s="32"/>
      <c r="CY225" s="32"/>
      <c r="CZ225" s="32"/>
      <c r="DA225" s="32"/>
      <c r="DB225" s="32"/>
      <c r="DC225" s="32"/>
      <c r="DD225" s="32"/>
      <c r="DE225" s="32"/>
      <c r="DF225" s="32"/>
      <c r="DG225" s="32"/>
      <c r="DH225" s="32"/>
      <c r="DI225" s="32"/>
      <c r="DJ225" s="32"/>
      <c r="DK225" s="32"/>
      <c r="DL225" s="32"/>
      <c r="DM225" s="32"/>
      <c r="DN225" s="32"/>
    </row>
    <row r="226" spans="1:118" s="33" customFormat="1" ht="25.5" x14ac:dyDescent="0.25">
      <c r="A226" s="1" t="s">
        <v>291</v>
      </c>
      <c r="B226" s="45" t="s">
        <v>633</v>
      </c>
      <c r="C226" s="1" t="s">
        <v>583</v>
      </c>
      <c r="D226" s="34">
        <v>1</v>
      </c>
      <c r="E226" s="4"/>
      <c r="F226" s="4">
        <f t="shared" si="6"/>
        <v>0</v>
      </c>
      <c r="G226" s="32"/>
      <c r="H226" s="32"/>
      <c r="I226" s="32"/>
      <c r="J226" s="32"/>
      <c r="K226" s="32"/>
      <c r="L226" s="32"/>
      <c r="M226" s="32"/>
      <c r="N226" s="32"/>
      <c r="O226" s="32"/>
      <c r="P226" s="32"/>
      <c r="Q226" s="32"/>
      <c r="R226" s="32"/>
      <c r="S226" s="32"/>
      <c r="T226" s="32"/>
      <c r="U226" s="32"/>
      <c r="V226" s="32"/>
      <c r="W226" s="32"/>
      <c r="X226" s="32"/>
      <c r="Y226" s="32"/>
      <c r="Z226" s="32"/>
      <c r="AA226" s="32"/>
      <c r="AB226" s="32"/>
      <c r="AC226" s="32"/>
      <c r="AD226" s="32"/>
      <c r="AE226" s="32"/>
      <c r="AF226" s="32"/>
      <c r="AG226" s="32"/>
      <c r="AH226" s="32"/>
      <c r="AI226" s="32"/>
      <c r="AJ226" s="32"/>
      <c r="AK226" s="32"/>
      <c r="AL226" s="32"/>
      <c r="AM226" s="32"/>
      <c r="AN226" s="32"/>
      <c r="AO226" s="32"/>
      <c r="AP226" s="32"/>
      <c r="AQ226" s="32"/>
      <c r="AR226" s="32"/>
      <c r="AS226" s="32"/>
      <c r="AT226" s="32"/>
      <c r="AU226" s="32"/>
      <c r="AV226" s="32"/>
      <c r="AW226" s="32"/>
      <c r="AX226" s="32"/>
      <c r="AY226" s="32"/>
      <c r="AZ226" s="32"/>
      <c r="BA226" s="32"/>
      <c r="BB226" s="32"/>
      <c r="BC226" s="32"/>
      <c r="BD226" s="32"/>
      <c r="BE226" s="32"/>
      <c r="BF226" s="32"/>
      <c r="BG226" s="32"/>
      <c r="BH226" s="32"/>
      <c r="BI226" s="32"/>
      <c r="BJ226" s="32"/>
      <c r="BK226" s="32"/>
      <c r="BL226" s="32"/>
      <c r="BM226" s="32"/>
      <c r="BN226" s="32"/>
      <c r="BO226" s="32"/>
      <c r="BP226" s="32"/>
      <c r="BQ226" s="32"/>
      <c r="BR226" s="32"/>
      <c r="BS226" s="32"/>
      <c r="BT226" s="32"/>
      <c r="BU226" s="32"/>
      <c r="BV226" s="32"/>
      <c r="BW226" s="32"/>
      <c r="BX226" s="32"/>
      <c r="BY226" s="32"/>
      <c r="BZ226" s="32"/>
      <c r="CA226" s="32"/>
      <c r="CB226" s="32"/>
      <c r="CC226" s="32"/>
      <c r="CD226" s="32"/>
      <c r="CE226" s="32"/>
      <c r="CF226" s="32"/>
      <c r="CG226" s="32"/>
      <c r="CH226" s="32"/>
      <c r="CI226" s="32"/>
      <c r="CJ226" s="32"/>
      <c r="CK226" s="32"/>
      <c r="CL226" s="32"/>
      <c r="CM226" s="32"/>
      <c r="CN226" s="32"/>
      <c r="CO226" s="32"/>
      <c r="CP226" s="32"/>
      <c r="CQ226" s="32"/>
      <c r="CR226" s="32"/>
      <c r="CS226" s="32"/>
      <c r="CT226" s="32"/>
      <c r="CU226" s="32"/>
      <c r="CV226" s="32"/>
      <c r="CW226" s="32"/>
      <c r="CX226" s="32"/>
      <c r="CY226" s="32"/>
      <c r="CZ226" s="32"/>
      <c r="DA226" s="32"/>
      <c r="DB226" s="32"/>
      <c r="DC226" s="32"/>
      <c r="DD226" s="32"/>
      <c r="DE226" s="32"/>
      <c r="DF226" s="32"/>
      <c r="DG226" s="32"/>
      <c r="DH226" s="32"/>
      <c r="DI226" s="32"/>
      <c r="DJ226" s="32"/>
      <c r="DK226" s="32"/>
      <c r="DL226" s="32"/>
      <c r="DM226" s="32"/>
      <c r="DN226" s="32"/>
    </row>
    <row r="227" spans="1:118" s="33" customFormat="1" x14ac:dyDescent="0.25">
      <c r="A227" s="1" t="s">
        <v>292</v>
      </c>
      <c r="B227" s="45" t="s">
        <v>724</v>
      </c>
      <c r="C227" s="1" t="s">
        <v>165</v>
      </c>
      <c r="D227" s="34">
        <v>280</v>
      </c>
      <c r="E227" s="4"/>
      <c r="F227" s="4">
        <f t="shared" si="6"/>
        <v>0</v>
      </c>
      <c r="G227" s="32"/>
      <c r="H227" s="32"/>
      <c r="I227" s="32"/>
      <c r="J227" s="32"/>
      <c r="K227" s="32"/>
      <c r="L227" s="32"/>
      <c r="M227" s="32"/>
      <c r="N227" s="32"/>
      <c r="O227" s="32"/>
      <c r="P227" s="32"/>
      <c r="Q227" s="32"/>
      <c r="R227" s="32"/>
      <c r="S227" s="32"/>
      <c r="T227" s="32"/>
      <c r="U227" s="32"/>
      <c r="V227" s="32"/>
      <c r="W227" s="32"/>
      <c r="X227" s="32"/>
      <c r="Y227" s="32"/>
      <c r="Z227" s="32"/>
      <c r="AA227" s="32"/>
      <c r="AB227" s="32"/>
      <c r="AC227" s="32"/>
      <c r="AD227" s="32"/>
      <c r="AE227" s="32"/>
      <c r="AF227" s="32"/>
      <c r="AG227" s="32"/>
      <c r="AH227" s="32"/>
      <c r="AI227" s="32"/>
      <c r="AJ227" s="32"/>
      <c r="AK227" s="32"/>
      <c r="AL227" s="32"/>
      <c r="AM227" s="32"/>
      <c r="AN227" s="32"/>
      <c r="AO227" s="32"/>
      <c r="AP227" s="32"/>
      <c r="AQ227" s="32"/>
      <c r="AR227" s="32"/>
      <c r="AS227" s="32"/>
      <c r="AT227" s="32"/>
      <c r="AU227" s="32"/>
      <c r="AV227" s="32"/>
      <c r="AW227" s="32"/>
      <c r="AX227" s="32"/>
      <c r="AY227" s="32"/>
      <c r="AZ227" s="32"/>
      <c r="BA227" s="32"/>
      <c r="BB227" s="32"/>
      <c r="BC227" s="32"/>
      <c r="BD227" s="32"/>
      <c r="BE227" s="32"/>
      <c r="BF227" s="32"/>
      <c r="BG227" s="32"/>
      <c r="BH227" s="32"/>
      <c r="BI227" s="32"/>
      <c r="BJ227" s="32"/>
      <c r="BK227" s="32"/>
      <c r="BL227" s="32"/>
      <c r="BM227" s="32"/>
      <c r="BN227" s="32"/>
      <c r="BO227" s="32"/>
      <c r="BP227" s="32"/>
      <c r="BQ227" s="32"/>
      <c r="BR227" s="32"/>
      <c r="BS227" s="32"/>
      <c r="BT227" s="32"/>
      <c r="BU227" s="32"/>
      <c r="BV227" s="32"/>
      <c r="BW227" s="32"/>
      <c r="BX227" s="32"/>
      <c r="BY227" s="32"/>
      <c r="BZ227" s="32"/>
      <c r="CA227" s="32"/>
      <c r="CB227" s="32"/>
      <c r="CC227" s="32"/>
      <c r="CD227" s="32"/>
      <c r="CE227" s="32"/>
      <c r="CF227" s="32"/>
      <c r="CG227" s="32"/>
      <c r="CH227" s="32"/>
      <c r="CI227" s="32"/>
      <c r="CJ227" s="32"/>
      <c r="CK227" s="32"/>
      <c r="CL227" s="32"/>
      <c r="CM227" s="32"/>
      <c r="CN227" s="32"/>
      <c r="CO227" s="32"/>
      <c r="CP227" s="32"/>
      <c r="CQ227" s="32"/>
      <c r="CR227" s="32"/>
      <c r="CS227" s="32"/>
      <c r="CT227" s="32"/>
      <c r="CU227" s="32"/>
      <c r="CV227" s="32"/>
      <c r="CW227" s="32"/>
      <c r="CX227" s="32"/>
      <c r="CY227" s="32"/>
      <c r="CZ227" s="32"/>
      <c r="DA227" s="32"/>
      <c r="DB227" s="32"/>
      <c r="DC227" s="32"/>
      <c r="DD227" s="32"/>
      <c r="DE227" s="32"/>
      <c r="DF227" s="32"/>
      <c r="DG227" s="32"/>
      <c r="DH227" s="32"/>
      <c r="DI227" s="32"/>
      <c r="DJ227" s="32"/>
      <c r="DK227" s="32"/>
      <c r="DL227" s="32"/>
      <c r="DM227" s="32"/>
      <c r="DN227" s="32"/>
    </row>
    <row r="228" spans="1:118" s="33" customFormat="1" x14ac:dyDescent="0.25">
      <c r="A228" s="1" t="s">
        <v>293</v>
      </c>
      <c r="B228" s="45" t="s">
        <v>725</v>
      </c>
      <c r="C228" s="1" t="s">
        <v>165</v>
      </c>
      <c r="D228" s="34">
        <v>280</v>
      </c>
      <c r="E228" s="4"/>
      <c r="F228" s="4">
        <f t="shared" si="6"/>
        <v>0</v>
      </c>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c r="BI228" s="32"/>
      <c r="BJ228" s="32"/>
      <c r="BK228" s="32"/>
      <c r="BL228" s="32"/>
      <c r="BM228" s="32"/>
      <c r="BN228" s="32"/>
      <c r="BO228" s="32"/>
      <c r="BP228" s="32"/>
      <c r="BQ228" s="32"/>
      <c r="BR228" s="32"/>
      <c r="BS228" s="32"/>
      <c r="BT228" s="32"/>
      <c r="BU228" s="32"/>
      <c r="BV228" s="32"/>
      <c r="BW228" s="32"/>
      <c r="BX228" s="32"/>
      <c r="BY228" s="32"/>
      <c r="BZ228" s="32"/>
      <c r="CA228" s="32"/>
      <c r="CB228" s="32"/>
      <c r="CC228" s="32"/>
      <c r="CD228" s="32"/>
      <c r="CE228" s="32"/>
      <c r="CF228" s="32"/>
      <c r="CG228" s="32"/>
      <c r="CH228" s="32"/>
      <c r="CI228" s="32"/>
      <c r="CJ228" s="32"/>
      <c r="CK228" s="32"/>
      <c r="CL228" s="32"/>
      <c r="CM228" s="32"/>
      <c r="CN228" s="32"/>
      <c r="CO228" s="32"/>
      <c r="CP228" s="32"/>
      <c r="CQ228" s="32"/>
      <c r="CR228" s="32"/>
      <c r="CS228" s="32"/>
      <c r="CT228" s="32"/>
      <c r="CU228" s="32"/>
      <c r="CV228" s="32"/>
      <c r="CW228" s="32"/>
      <c r="CX228" s="32"/>
      <c r="CY228" s="32"/>
      <c r="CZ228" s="32"/>
      <c r="DA228" s="32"/>
      <c r="DB228" s="32"/>
      <c r="DC228" s="32"/>
      <c r="DD228" s="32"/>
      <c r="DE228" s="32"/>
      <c r="DF228" s="32"/>
      <c r="DG228" s="32"/>
      <c r="DH228" s="32"/>
      <c r="DI228" s="32"/>
      <c r="DJ228" s="32"/>
      <c r="DK228" s="32"/>
      <c r="DL228" s="32"/>
      <c r="DM228" s="32"/>
      <c r="DN228" s="32"/>
    </row>
    <row r="229" spans="1:118" s="33" customFormat="1" x14ac:dyDescent="0.25">
      <c r="A229" s="1" t="s">
        <v>294</v>
      </c>
      <c r="B229" s="45" t="s">
        <v>726</v>
      </c>
      <c r="C229" s="1" t="s">
        <v>165</v>
      </c>
      <c r="D229" s="34">
        <v>3</v>
      </c>
      <c r="E229" s="4"/>
      <c r="F229" s="4">
        <f t="shared" si="6"/>
        <v>0</v>
      </c>
      <c r="G229" s="32"/>
      <c r="H229" s="32"/>
      <c r="I229" s="32"/>
      <c r="J229" s="32"/>
      <c r="K229" s="32"/>
      <c r="L229" s="32"/>
      <c r="M229" s="32"/>
      <c r="N229" s="32"/>
      <c r="O229" s="32"/>
      <c r="P229" s="32"/>
      <c r="Q229" s="32"/>
      <c r="R229" s="32"/>
      <c r="S229" s="32"/>
      <c r="T229" s="32"/>
      <c r="U229" s="32"/>
      <c r="V229" s="32"/>
      <c r="W229" s="32"/>
      <c r="X229" s="32"/>
      <c r="Y229" s="32"/>
      <c r="Z229" s="32"/>
      <c r="AA229" s="32"/>
      <c r="AB229" s="32"/>
      <c r="AC229" s="32"/>
      <c r="AD229" s="32"/>
      <c r="AE229" s="32"/>
      <c r="AF229" s="32"/>
      <c r="AG229" s="32"/>
      <c r="AH229" s="32"/>
      <c r="AI229" s="32"/>
      <c r="AJ229" s="32"/>
      <c r="AK229" s="32"/>
      <c r="AL229" s="32"/>
      <c r="AM229" s="32"/>
      <c r="AN229" s="32"/>
      <c r="AO229" s="32"/>
      <c r="AP229" s="32"/>
      <c r="AQ229" s="32"/>
      <c r="AR229" s="32"/>
      <c r="AS229" s="32"/>
      <c r="AT229" s="32"/>
      <c r="AU229" s="32"/>
      <c r="AV229" s="32"/>
      <c r="AW229" s="32"/>
      <c r="AX229" s="32"/>
      <c r="AY229" s="32"/>
      <c r="AZ229" s="32"/>
      <c r="BA229" s="32"/>
      <c r="BB229" s="32"/>
      <c r="BC229" s="32"/>
      <c r="BD229" s="32"/>
      <c r="BE229" s="32"/>
      <c r="BF229" s="32"/>
      <c r="BG229" s="32"/>
      <c r="BH229" s="32"/>
      <c r="BI229" s="32"/>
      <c r="BJ229" s="32"/>
      <c r="BK229" s="32"/>
      <c r="BL229" s="32"/>
      <c r="BM229" s="32"/>
      <c r="BN229" s="32"/>
      <c r="BO229" s="32"/>
      <c r="BP229" s="32"/>
      <c r="BQ229" s="32"/>
      <c r="BR229" s="32"/>
      <c r="BS229" s="32"/>
      <c r="BT229" s="32"/>
      <c r="BU229" s="32"/>
      <c r="BV229" s="32"/>
      <c r="BW229" s="32"/>
      <c r="BX229" s="32"/>
      <c r="BY229" s="32"/>
      <c r="BZ229" s="32"/>
      <c r="CA229" s="32"/>
      <c r="CB229" s="32"/>
      <c r="CC229" s="32"/>
      <c r="CD229" s="32"/>
      <c r="CE229" s="32"/>
      <c r="CF229" s="32"/>
      <c r="CG229" s="32"/>
      <c r="CH229" s="32"/>
      <c r="CI229" s="32"/>
      <c r="CJ229" s="32"/>
      <c r="CK229" s="32"/>
      <c r="CL229" s="32"/>
      <c r="CM229" s="32"/>
      <c r="CN229" s="32"/>
      <c r="CO229" s="32"/>
      <c r="CP229" s="32"/>
      <c r="CQ229" s="32"/>
      <c r="CR229" s="32"/>
      <c r="CS229" s="32"/>
      <c r="CT229" s="32"/>
      <c r="CU229" s="32"/>
      <c r="CV229" s="32"/>
      <c r="CW229" s="32"/>
      <c r="CX229" s="32"/>
      <c r="CY229" s="32"/>
      <c r="CZ229" s="32"/>
      <c r="DA229" s="32"/>
      <c r="DB229" s="32"/>
      <c r="DC229" s="32"/>
      <c r="DD229" s="32"/>
      <c r="DE229" s="32"/>
      <c r="DF229" s="32"/>
      <c r="DG229" s="32"/>
      <c r="DH229" s="32"/>
      <c r="DI229" s="32"/>
      <c r="DJ229" s="32"/>
      <c r="DK229" s="32"/>
      <c r="DL229" s="32"/>
      <c r="DM229" s="32"/>
      <c r="DN229" s="32"/>
    </row>
    <row r="230" spans="1:118" s="33" customFormat="1" ht="25.5" x14ac:dyDescent="0.25">
      <c r="A230" s="1" t="s">
        <v>295</v>
      </c>
      <c r="B230" s="45" t="s">
        <v>727</v>
      </c>
      <c r="C230" s="1" t="s">
        <v>165</v>
      </c>
      <c r="D230" s="34">
        <v>3</v>
      </c>
      <c r="E230" s="4"/>
      <c r="F230" s="4">
        <f t="shared" si="6"/>
        <v>0</v>
      </c>
      <c r="G230" s="32"/>
      <c r="H230" s="32"/>
      <c r="I230" s="32"/>
      <c r="J230" s="32"/>
      <c r="K230" s="32"/>
      <c r="L230" s="32"/>
      <c r="M230" s="32"/>
      <c r="N230" s="32"/>
      <c r="O230" s="32"/>
      <c r="P230" s="32"/>
      <c r="Q230" s="32"/>
      <c r="R230" s="32"/>
      <c r="S230" s="32"/>
      <c r="T230" s="32"/>
      <c r="U230" s="32"/>
      <c r="V230" s="32"/>
      <c r="W230" s="32"/>
      <c r="X230" s="32"/>
      <c r="Y230" s="32"/>
      <c r="Z230" s="32"/>
      <c r="AA230" s="32"/>
      <c r="AB230" s="32"/>
      <c r="AC230" s="32"/>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c r="BI230" s="32"/>
      <c r="BJ230" s="32"/>
      <c r="BK230" s="32"/>
      <c r="BL230" s="32"/>
      <c r="BM230" s="32"/>
      <c r="BN230" s="32"/>
      <c r="BO230" s="32"/>
      <c r="BP230" s="32"/>
      <c r="BQ230" s="32"/>
      <c r="BR230" s="32"/>
      <c r="BS230" s="32"/>
      <c r="BT230" s="32"/>
      <c r="BU230" s="32"/>
      <c r="BV230" s="32"/>
      <c r="BW230" s="32"/>
      <c r="BX230" s="32"/>
      <c r="BY230" s="32"/>
      <c r="BZ230" s="32"/>
      <c r="CA230" s="32"/>
      <c r="CB230" s="32"/>
      <c r="CC230" s="32"/>
      <c r="CD230" s="32"/>
      <c r="CE230" s="32"/>
      <c r="CF230" s="32"/>
      <c r="CG230" s="32"/>
      <c r="CH230" s="32"/>
      <c r="CI230" s="32"/>
      <c r="CJ230" s="32"/>
      <c r="CK230" s="32"/>
      <c r="CL230" s="32"/>
      <c r="CM230" s="32"/>
      <c r="CN230" s="32"/>
      <c r="CO230" s="32"/>
      <c r="CP230" s="32"/>
      <c r="CQ230" s="32"/>
      <c r="CR230" s="32"/>
      <c r="CS230" s="32"/>
      <c r="CT230" s="32"/>
      <c r="CU230" s="32"/>
      <c r="CV230" s="32"/>
      <c r="CW230" s="32"/>
      <c r="CX230" s="32"/>
      <c r="CY230" s="32"/>
      <c r="CZ230" s="32"/>
      <c r="DA230" s="32"/>
      <c r="DB230" s="32"/>
      <c r="DC230" s="32"/>
      <c r="DD230" s="32"/>
      <c r="DE230" s="32"/>
      <c r="DF230" s="32"/>
      <c r="DG230" s="32"/>
      <c r="DH230" s="32"/>
      <c r="DI230" s="32"/>
      <c r="DJ230" s="32"/>
      <c r="DK230" s="32"/>
      <c r="DL230" s="32"/>
      <c r="DM230" s="32"/>
      <c r="DN230" s="32"/>
    </row>
    <row r="231" spans="1:118" s="33" customFormat="1" x14ac:dyDescent="0.25">
      <c r="A231" s="1" t="s">
        <v>296</v>
      </c>
      <c r="B231" s="45" t="s">
        <v>728</v>
      </c>
      <c r="C231" s="1" t="s">
        <v>165</v>
      </c>
      <c r="D231" s="34">
        <v>80</v>
      </c>
      <c r="E231" s="4"/>
      <c r="F231" s="4">
        <f t="shared" si="6"/>
        <v>0</v>
      </c>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2"/>
      <c r="AV231" s="32"/>
      <c r="AW231" s="32"/>
      <c r="AX231" s="32"/>
      <c r="AY231" s="32"/>
      <c r="AZ231" s="32"/>
      <c r="BA231" s="32"/>
      <c r="BB231" s="32"/>
      <c r="BC231" s="32"/>
      <c r="BD231" s="32"/>
      <c r="BE231" s="32"/>
      <c r="BF231" s="32"/>
      <c r="BG231" s="32"/>
      <c r="BH231" s="32"/>
      <c r="BI231" s="32"/>
      <c r="BJ231" s="32"/>
      <c r="BK231" s="32"/>
      <c r="BL231" s="32"/>
      <c r="BM231" s="32"/>
      <c r="BN231" s="32"/>
      <c r="BO231" s="32"/>
      <c r="BP231" s="32"/>
      <c r="BQ231" s="32"/>
      <c r="BR231" s="32"/>
      <c r="BS231" s="32"/>
      <c r="BT231" s="32"/>
      <c r="BU231" s="32"/>
      <c r="BV231" s="32"/>
      <c r="BW231" s="32"/>
      <c r="BX231" s="32"/>
      <c r="BY231" s="32"/>
      <c r="BZ231" s="32"/>
      <c r="CA231" s="32"/>
      <c r="CB231" s="32"/>
      <c r="CC231" s="32"/>
      <c r="CD231" s="32"/>
      <c r="CE231" s="32"/>
      <c r="CF231" s="32"/>
      <c r="CG231" s="32"/>
      <c r="CH231" s="32"/>
      <c r="CI231" s="32"/>
      <c r="CJ231" s="32"/>
      <c r="CK231" s="32"/>
      <c r="CL231" s="32"/>
      <c r="CM231" s="32"/>
      <c r="CN231" s="32"/>
      <c r="CO231" s="32"/>
      <c r="CP231" s="32"/>
      <c r="CQ231" s="32"/>
      <c r="CR231" s="32"/>
      <c r="CS231" s="32"/>
      <c r="CT231" s="32"/>
      <c r="CU231" s="32"/>
      <c r="CV231" s="32"/>
      <c r="CW231" s="32"/>
      <c r="CX231" s="32"/>
      <c r="CY231" s="32"/>
      <c r="CZ231" s="32"/>
      <c r="DA231" s="32"/>
      <c r="DB231" s="32"/>
      <c r="DC231" s="32"/>
      <c r="DD231" s="32"/>
      <c r="DE231" s="32"/>
      <c r="DF231" s="32"/>
      <c r="DG231" s="32"/>
      <c r="DH231" s="32"/>
      <c r="DI231" s="32"/>
      <c r="DJ231" s="32"/>
      <c r="DK231" s="32"/>
      <c r="DL231" s="32"/>
      <c r="DM231" s="32"/>
      <c r="DN231" s="32"/>
    </row>
    <row r="232" spans="1:118" s="33" customFormat="1" x14ac:dyDescent="0.25">
      <c r="A232" s="1" t="s">
        <v>297</v>
      </c>
      <c r="B232" s="45" t="s">
        <v>729</v>
      </c>
      <c r="C232" s="1" t="s">
        <v>165</v>
      </c>
      <c r="D232" s="34">
        <v>280</v>
      </c>
      <c r="E232" s="4"/>
      <c r="F232" s="4">
        <f t="shared" si="6"/>
        <v>0</v>
      </c>
      <c r="G232" s="32"/>
      <c r="H232" s="32"/>
      <c r="I232" s="32"/>
      <c r="J232" s="32"/>
      <c r="K232" s="32"/>
      <c r="L232" s="32"/>
      <c r="M232" s="32"/>
      <c r="N232" s="32"/>
      <c r="O232" s="32"/>
      <c r="P232" s="32"/>
      <c r="Q232" s="32"/>
      <c r="R232" s="32"/>
      <c r="S232" s="32"/>
      <c r="T232" s="32"/>
      <c r="U232" s="32"/>
      <c r="V232" s="32"/>
      <c r="W232" s="32"/>
      <c r="X232" s="32"/>
      <c r="Y232" s="32"/>
      <c r="Z232" s="32"/>
      <c r="AA232" s="32"/>
      <c r="AB232" s="32"/>
      <c r="AC232" s="32"/>
      <c r="AD232" s="32"/>
      <c r="AE232" s="32"/>
      <c r="AF232" s="32"/>
      <c r="AG232" s="32"/>
      <c r="AH232" s="32"/>
      <c r="AI232" s="32"/>
      <c r="AJ232" s="32"/>
      <c r="AK232" s="32"/>
      <c r="AL232" s="32"/>
      <c r="AM232" s="32"/>
      <c r="AN232" s="32"/>
      <c r="AO232" s="32"/>
      <c r="AP232" s="32"/>
      <c r="AQ232" s="32"/>
      <c r="AR232" s="32"/>
      <c r="AS232" s="32"/>
      <c r="AT232" s="32"/>
      <c r="AU232" s="32"/>
      <c r="AV232" s="32"/>
      <c r="AW232" s="32"/>
      <c r="AX232" s="32"/>
      <c r="AY232" s="32"/>
      <c r="AZ232" s="32"/>
      <c r="BA232" s="32"/>
      <c r="BB232" s="32"/>
      <c r="BC232" s="32"/>
      <c r="BD232" s="32"/>
      <c r="BE232" s="32"/>
      <c r="BF232" s="32"/>
      <c r="BG232" s="32"/>
      <c r="BH232" s="32"/>
      <c r="BI232" s="32"/>
      <c r="BJ232" s="32"/>
      <c r="BK232" s="32"/>
      <c r="BL232" s="32"/>
      <c r="BM232" s="32"/>
      <c r="BN232" s="32"/>
      <c r="BO232" s="32"/>
      <c r="BP232" s="32"/>
      <c r="BQ232" s="32"/>
      <c r="BR232" s="32"/>
      <c r="BS232" s="32"/>
      <c r="BT232" s="32"/>
      <c r="BU232" s="32"/>
      <c r="BV232" s="32"/>
      <c r="BW232" s="32"/>
      <c r="BX232" s="32"/>
      <c r="BY232" s="32"/>
      <c r="BZ232" s="32"/>
      <c r="CA232" s="32"/>
      <c r="CB232" s="32"/>
      <c r="CC232" s="32"/>
      <c r="CD232" s="32"/>
      <c r="CE232" s="32"/>
      <c r="CF232" s="32"/>
      <c r="CG232" s="32"/>
      <c r="CH232" s="32"/>
      <c r="CI232" s="32"/>
      <c r="CJ232" s="32"/>
      <c r="CK232" s="32"/>
      <c r="CL232" s="32"/>
      <c r="CM232" s="32"/>
      <c r="CN232" s="32"/>
      <c r="CO232" s="32"/>
      <c r="CP232" s="32"/>
      <c r="CQ232" s="32"/>
      <c r="CR232" s="32"/>
      <c r="CS232" s="32"/>
      <c r="CT232" s="32"/>
      <c r="CU232" s="32"/>
      <c r="CV232" s="32"/>
      <c r="CW232" s="32"/>
      <c r="CX232" s="32"/>
      <c r="CY232" s="32"/>
      <c r="CZ232" s="32"/>
      <c r="DA232" s="32"/>
      <c r="DB232" s="32"/>
      <c r="DC232" s="32"/>
      <c r="DD232" s="32"/>
      <c r="DE232" s="32"/>
      <c r="DF232" s="32"/>
      <c r="DG232" s="32"/>
      <c r="DH232" s="32"/>
      <c r="DI232" s="32"/>
      <c r="DJ232" s="32"/>
      <c r="DK232" s="32"/>
      <c r="DL232" s="32"/>
      <c r="DM232" s="32"/>
      <c r="DN232" s="32"/>
    </row>
    <row r="233" spans="1:118" s="33" customFormat="1" x14ac:dyDescent="0.25">
      <c r="A233" s="1" t="s">
        <v>298</v>
      </c>
      <c r="B233" s="45" t="s">
        <v>730</v>
      </c>
      <c r="C233" s="1" t="s">
        <v>165</v>
      </c>
      <c r="D233" s="34">
        <v>200</v>
      </c>
      <c r="E233" s="4"/>
      <c r="F233" s="4">
        <f t="shared" si="6"/>
        <v>0</v>
      </c>
      <c r="G233" s="32"/>
      <c r="H233" s="32"/>
      <c r="I233" s="32"/>
      <c r="J233" s="32"/>
      <c r="K233" s="32"/>
      <c r="L233" s="32"/>
      <c r="M233" s="32"/>
      <c r="N233" s="32"/>
      <c r="O233" s="32"/>
      <c r="P233" s="32"/>
      <c r="Q233" s="32"/>
      <c r="R233" s="32"/>
      <c r="S233" s="32"/>
      <c r="T233" s="32"/>
      <c r="U233" s="32"/>
      <c r="V233" s="32"/>
      <c r="W233" s="32"/>
      <c r="X233" s="32"/>
      <c r="Y233" s="32"/>
      <c r="Z233" s="32"/>
      <c r="AA233" s="32"/>
      <c r="AB233" s="32"/>
      <c r="AC233" s="32"/>
      <c r="AD233" s="32"/>
      <c r="AE233" s="32"/>
      <c r="AF233" s="32"/>
      <c r="AG233" s="32"/>
      <c r="AH233" s="32"/>
      <c r="AI233" s="32"/>
      <c r="AJ233" s="32"/>
      <c r="AK233" s="32"/>
      <c r="AL233" s="32"/>
      <c r="AM233" s="32"/>
      <c r="AN233" s="32"/>
      <c r="AO233" s="32"/>
      <c r="AP233" s="32"/>
      <c r="AQ233" s="32"/>
      <c r="AR233" s="32"/>
      <c r="AS233" s="32"/>
      <c r="AT233" s="32"/>
      <c r="AU233" s="32"/>
      <c r="AV233" s="32"/>
      <c r="AW233" s="32"/>
      <c r="AX233" s="32"/>
      <c r="AY233" s="32"/>
      <c r="AZ233" s="32"/>
      <c r="BA233" s="32"/>
      <c r="BB233" s="32"/>
      <c r="BC233" s="32"/>
      <c r="BD233" s="32"/>
      <c r="BE233" s="32"/>
      <c r="BF233" s="32"/>
      <c r="BG233" s="32"/>
      <c r="BH233" s="32"/>
      <c r="BI233" s="32"/>
      <c r="BJ233" s="32"/>
      <c r="BK233" s="32"/>
      <c r="BL233" s="32"/>
      <c r="BM233" s="32"/>
      <c r="BN233" s="32"/>
      <c r="BO233" s="32"/>
      <c r="BP233" s="32"/>
      <c r="BQ233" s="32"/>
      <c r="BR233" s="32"/>
      <c r="BS233" s="32"/>
      <c r="BT233" s="32"/>
      <c r="BU233" s="32"/>
      <c r="BV233" s="32"/>
      <c r="BW233" s="32"/>
      <c r="BX233" s="32"/>
      <c r="BY233" s="32"/>
      <c r="BZ233" s="32"/>
      <c r="CA233" s="32"/>
      <c r="CB233" s="32"/>
      <c r="CC233" s="32"/>
      <c r="CD233" s="32"/>
      <c r="CE233" s="32"/>
      <c r="CF233" s="32"/>
      <c r="CG233" s="32"/>
      <c r="CH233" s="32"/>
      <c r="CI233" s="32"/>
      <c r="CJ233" s="32"/>
      <c r="CK233" s="32"/>
      <c r="CL233" s="32"/>
      <c r="CM233" s="32"/>
      <c r="CN233" s="32"/>
      <c r="CO233" s="32"/>
      <c r="CP233" s="32"/>
      <c r="CQ233" s="32"/>
      <c r="CR233" s="32"/>
      <c r="CS233" s="32"/>
      <c r="CT233" s="32"/>
      <c r="CU233" s="32"/>
      <c r="CV233" s="32"/>
      <c r="CW233" s="32"/>
      <c r="CX233" s="32"/>
      <c r="CY233" s="32"/>
      <c r="CZ233" s="32"/>
      <c r="DA233" s="32"/>
      <c r="DB233" s="32"/>
      <c r="DC233" s="32"/>
      <c r="DD233" s="32"/>
      <c r="DE233" s="32"/>
      <c r="DF233" s="32"/>
      <c r="DG233" s="32"/>
      <c r="DH233" s="32"/>
      <c r="DI233" s="32"/>
      <c r="DJ233" s="32"/>
      <c r="DK233" s="32"/>
      <c r="DL233" s="32"/>
      <c r="DM233" s="32"/>
      <c r="DN233" s="32"/>
    </row>
    <row r="234" spans="1:118" s="33" customFormat="1" ht="25.5" x14ac:dyDescent="0.25">
      <c r="A234" s="1" t="s">
        <v>299</v>
      </c>
      <c r="B234" s="45" t="s">
        <v>732</v>
      </c>
      <c r="C234" s="1" t="s">
        <v>165</v>
      </c>
      <c r="D234" s="34">
        <v>50</v>
      </c>
      <c r="E234" s="4"/>
      <c r="F234" s="4">
        <f t="shared" si="6"/>
        <v>0</v>
      </c>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2"/>
      <c r="AV234" s="32"/>
      <c r="AW234" s="32"/>
      <c r="AX234" s="32"/>
      <c r="AY234" s="32"/>
      <c r="AZ234" s="32"/>
      <c r="BA234" s="32"/>
      <c r="BB234" s="32"/>
      <c r="BC234" s="32"/>
      <c r="BD234" s="32"/>
      <c r="BE234" s="32"/>
      <c r="BF234" s="32"/>
      <c r="BG234" s="32"/>
      <c r="BH234" s="32"/>
      <c r="BI234" s="32"/>
      <c r="BJ234" s="32"/>
      <c r="BK234" s="32"/>
      <c r="BL234" s="32"/>
      <c r="BM234" s="32"/>
      <c r="BN234" s="32"/>
      <c r="BO234" s="32"/>
      <c r="BP234" s="32"/>
      <c r="BQ234" s="32"/>
      <c r="BR234" s="32"/>
      <c r="BS234" s="32"/>
      <c r="BT234" s="32"/>
      <c r="BU234" s="32"/>
      <c r="BV234" s="32"/>
      <c r="BW234" s="32"/>
      <c r="BX234" s="32"/>
      <c r="BY234" s="32"/>
      <c r="BZ234" s="32"/>
      <c r="CA234" s="32"/>
      <c r="CB234" s="32"/>
      <c r="CC234" s="32"/>
      <c r="CD234" s="32"/>
      <c r="CE234" s="32"/>
      <c r="CF234" s="32"/>
      <c r="CG234" s="32"/>
      <c r="CH234" s="32"/>
      <c r="CI234" s="32"/>
      <c r="CJ234" s="32"/>
      <c r="CK234" s="32"/>
      <c r="CL234" s="32"/>
      <c r="CM234" s="32"/>
      <c r="CN234" s="32"/>
      <c r="CO234" s="32"/>
      <c r="CP234" s="32"/>
      <c r="CQ234" s="32"/>
      <c r="CR234" s="32"/>
      <c r="CS234" s="32"/>
      <c r="CT234" s="32"/>
      <c r="CU234" s="32"/>
      <c r="CV234" s="32"/>
      <c r="CW234" s="32"/>
      <c r="CX234" s="32"/>
      <c r="CY234" s="32"/>
      <c r="CZ234" s="32"/>
      <c r="DA234" s="32"/>
      <c r="DB234" s="32"/>
      <c r="DC234" s="32"/>
      <c r="DD234" s="32"/>
      <c r="DE234" s="32"/>
      <c r="DF234" s="32"/>
      <c r="DG234" s="32"/>
      <c r="DH234" s="32"/>
      <c r="DI234" s="32"/>
      <c r="DJ234" s="32"/>
      <c r="DK234" s="32"/>
      <c r="DL234" s="32"/>
      <c r="DM234" s="32"/>
      <c r="DN234" s="32"/>
    </row>
    <row r="235" spans="1:118" s="33" customFormat="1" x14ac:dyDescent="0.25">
      <c r="A235" s="1" t="s">
        <v>300</v>
      </c>
      <c r="B235" s="45" t="s">
        <v>731</v>
      </c>
      <c r="C235" s="1" t="s">
        <v>165</v>
      </c>
      <c r="D235" s="34">
        <v>50</v>
      </c>
      <c r="E235" s="4"/>
      <c r="F235" s="4">
        <f t="shared" si="6"/>
        <v>0</v>
      </c>
      <c r="G235" s="32"/>
      <c r="H235" s="32"/>
      <c r="I235" s="32"/>
      <c r="J235" s="32"/>
      <c r="K235" s="32"/>
      <c r="L235" s="32"/>
      <c r="M235" s="32"/>
      <c r="N235" s="32"/>
      <c r="O235" s="32"/>
      <c r="P235" s="32"/>
      <c r="Q235" s="32"/>
      <c r="R235" s="32"/>
      <c r="S235" s="32"/>
      <c r="T235" s="32"/>
      <c r="U235" s="32"/>
      <c r="V235" s="32"/>
      <c r="W235" s="32"/>
      <c r="X235" s="32"/>
      <c r="Y235" s="32"/>
      <c r="Z235" s="32"/>
      <c r="AA235" s="32"/>
      <c r="AB235" s="32"/>
      <c r="AC235" s="32"/>
      <c r="AD235" s="32"/>
      <c r="AE235" s="32"/>
      <c r="AF235" s="32"/>
      <c r="AG235" s="32"/>
      <c r="AH235" s="32"/>
      <c r="AI235" s="32"/>
      <c r="AJ235" s="32"/>
      <c r="AK235" s="32"/>
      <c r="AL235" s="32"/>
      <c r="AM235" s="32"/>
      <c r="AN235" s="32"/>
      <c r="AO235" s="32"/>
      <c r="AP235" s="32"/>
      <c r="AQ235" s="32"/>
      <c r="AR235" s="32"/>
      <c r="AS235" s="32"/>
      <c r="AT235" s="32"/>
      <c r="AU235" s="32"/>
      <c r="AV235" s="32"/>
      <c r="AW235" s="32"/>
      <c r="AX235" s="32"/>
      <c r="AY235" s="32"/>
      <c r="AZ235" s="32"/>
      <c r="BA235" s="32"/>
      <c r="BB235" s="32"/>
      <c r="BC235" s="32"/>
      <c r="BD235" s="32"/>
      <c r="BE235" s="32"/>
      <c r="BF235" s="32"/>
      <c r="BG235" s="32"/>
      <c r="BH235" s="32"/>
      <c r="BI235" s="32"/>
      <c r="BJ235" s="32"/>
      <c r="BK235" s="32"/>
      <c r="BL235" s="32"/>
      <c r="BM235" s="32"/>
      <c r="BN235" s="32"/>
      <c r="BO235" s="32"/>
      <c r="BP235" s="32"/>
      <c r="BQ235" s="32"/>
      <c r="BR235" s="32"/>
      <c r="BS235" s="32"/>
      <c r="BT235" s="32"/>
      <c r="BU235" s="32"/>
      <c r="BV235" s="32"/>
      <c r="BW235" s="32"/>
      <c r="BX235" s="32"/>
      <c r="BY235" s="32"/>
      <c r="BZ235" s="32"/>
      <c r="CA235" s="32"/>
      <c r="CB235" s="32"/>
      <c r="CC235" s="32"/>
      <c r="CD235" s="32"/>
      <c r="CE235" s="32"/>
      <c r="CF235" s="32"/>
      <c r="CG235" s="32"/>
      <c r="CH235" s="32"/>
      <c r="CI235" s="32"/>
      <c r="CJ235" s="32"/>
      <c r="CK235" s="32"/>
      <c r="CL235" s="32"/>
      <c r="CM235" s="32"/>
      <c r="CN235" s="32"/>
      <c r="CO235" s="32"/>
      <c r="CP235" s="32"/>
      <c r="CQ235" s="32"/>
      <c r="CR235" s="32"/>
      <c r="CS235" s="32"/>
      <c r="CT235" s="32"/>
      <c r="CU235" s="32"/>
      <c r="CV235" s="32"/>
      <c r="CW235" s="32"/>
      <c r="CX235" s="32"/>
      <c r="CY235" s="32"/>
      <c r="CZ235" s="32"/>
      <c r="DA235" s="32"/>
      <c r="DB235" s="32"/>
      <c r="DC235" s="32"/>
      <c r="DD235" s="32"/>
      <c r="DE235" s="32"/>
      <c r="DF235" s="32"/>
      <c r="DG235" s="32"/>
      <c r="DH235" s="32"/>
      <c r="DI235" s="32"/>
      <c r="DJ235" s="32"/>
      <c r="DK235" s="32"/>
      <c r="DL235" s="32"/>
      <c r="DM235" s="32"/>
      <c r="DN235" s="32"/>
    </row>
    <row r="236" spans="1:118" s="33" customFormat="1" ht="25.5" x14ac:dyDescent="0.25">
      <c r="A236" s="1" t="s">
        <v>570</v>
      </c>
      <c r="B236" s="45" t="s">
        <v>733</v>
      </c>
      <c r="C236" s="1" t="s">
        <v>165</v>
      </c>
      <c r="D236" s="34">
        <v>7</v>
      </c>
      <c r="E236" s="4"/>
      <c r="F236" s="4">
        <f t="shared" si="6"/>
        <v>0</v>
      </c>
      <c r="G236" s="32"/>
      <c r="H236" s="32"/>
      <c r="I236" s="32"/>
      <c r="J236" s="32"/>
      <c r="K236" s="32"/>
      <c r="L236" s="32"/>
      <c r="M236" s="32"/>
      <c r="N236" s="32"/>
      <c r="O236" s="32"/>
      <c r="P236" s="32"/>
      <c r="Q236" s="32"/>
      <c r="R236" s="32"/>
      <c r="S236" s="32"/>
      <c r="T236" s="32"/>
      <c r="U236" s="32"/>
      <c r="V236" s="32"/>
      <c r="W236" s="32"/>
      <c r="X236" s="32"/>
      <c r="Y236" s="32"/>
      <c r="Z236" s="32"/>
      <c r="AA236" s="32"/>
      <c r="AB236" s="32"/>
      <c r="AC236" s="32"/>
      <c r="AD236" s="32"/>
      <c r="AE236" s="32"/>
      <c r="AF236" s="32"/>
      <c r="AG236" s="32"/>
      <c r="AH236" s="32"/>
      <c r="AI236" s="32"/>
      <c r="AJ236" s="32"/>
      <c r="AK236" s="32"/>
      <c r="AL236" s="32"/>
      <c r="AM236" s="32"/>
      <c r="AN236" s="32"/>
      <c r="AO236" s="32"/>
      <c r="AP236" s="32"/>
      <c r="AQ236" s="32"/>
      <c r="AR236" s="32"/>
      <c r="AS236" s="32"/>
      <c r="AT236" s="32"/>
      <c r="AU236" s="32"/>
      <c r="AV236" s="32"/>
      <c r="AW236" s="32"/>
      <c r="AX236" s="32"/>
      <c r="AY236" s="32"/>
      <c r="AZ236" s="32"/>
      <c r="BA236" s="32"/>
      <c r="BB236" s="32"/>
      <c r="BC236" s="32"/>
      <c r="BD236" s="32"/>
      <c r="BE236" s="32"/>
      <c r="BF236" s="32"/>
      <c r="BG236" s="32"/>
      <c r="BH236" s="32"/>
      <c r="BI236" s="32"/>
      <c r="BJ236" s="32"/>
      <c r="BK236" s="32"/>
      <c r="BL236" s="32"/>
      <c r="BM236" s="32"/>
      <c r="BN236" s="32"/>
      <c r="BO236" s="32"/>
      <c r="BP236" s="32"/>
      <c r="BQ236" s="32"/>
      <c r="BR236" s="32"/>
      <c r="BS236" s="32"/>
      <c r="BT236" s="32"/>
      <c r="BU236" s="32"/>
      <c r="BV236" s="32"/>
      <c r="BW236" s="32"/>
      <c r="BX236" s="32"/>
      <c r="BY236" s="32"/>
      <c r="BZ236" s="32"/>
      <c r="CA236" s="32"/>
      <c r="CB236" s="32"/>
      <c r="CC236" s="32"/>
      <c r="CD236" s="32"/>
      <c r="CE236" s="32"/>
      <c r="CF236" s="32"/>
      <c r="CG236" s="32"/>
      <c r="CH236" s="32"/>
      <c r="CI236" s="32"/>
      <c r="CJ236" s="32"/>
      <c r="CK236" s="32"/>
      <c r="CL236" s="32"/>
      <c r="CM236" s="32"/>
      <c r="CN236" s="32"/>
      <c r="CO236" s="32"/>
      <c r="CP236" s="32"/>
      <c r="CQ236" s="32"/>
      <c r="CR236" s="32"/>
      <c r="CS236" s="32"/>
      <c r="CT236" s="32"/>
      <c r="CU236" s="32"/>
      <c r="CV236" s="32"/>
      <c r="CW236" s="32"/>
      <c r="CX236" s="32"/>
      <c r="CY236" s="32"/>
      <c r="CZ236" s="32"/>
      <c r="DA236" s="32"/>
      <c r="DB236" s="32"/>
      <c r="DC236" s="32"/>
      <c r="DD236" s="32"/>
      <c r="DE236" s="32"/>
      <c r="DF236" s="32"/>
      <c r="DG236" s="32"/>
      <c r="DH236" s="32"/>
      <c r="DI236" s="32"/>
      <c r="DJ236" s="32"/>
      <c r="DK236" s="32"/>
      <c r="DL236" s="32"/>
      <c r="DM236" s="32"/>
      <c r="DN236" s="32"/>
    </row>
    <row r="237" spans="1:118" s="33" customFormat="1" x14ac:dyDescent="0.25">
      <c r="A237" s="1" t="s">
        <v>754</v>
      </c>
      <c r="B237" s="3" t="s">
        <v>851</v>
      </c>
      <c r="C237" s="1" t="s">
        <v>165</v>
      </c>
      <c r="D237" s="34">
        <v>5</v>
      </c>
      <c r="E237" s="4"/>
      <c r="F237" s="4">
        <f t="shared" si="6"/>
        <v>0</v>
      </c>
      <c r="G237" s="32"/>
      <c r="H237" s="32"/>
      <c r="I237" s="32"/>
      <c r="J237" s="32"/>
      <c r="K237" s="32"/>
      <c r="L237" s="32"/>
      <c r="M237" s="32"/>
      <c r="N237" s="32"/>
      <c r="O237" s="32"/>
      <c r="P237" s="32"/>
      <c r="Q237" s="32"/>
      <c r="R237" s="32"/>
      <c r="S237" s="32"/>
      <c r="T237" s="32"/>
      <c r="U237" s="32"/>
      <c r="V237" s="32"/>
      <c r="W237" s="32"/>
      <c r="X237" s="32"/>
      <c r="Y237" s="32"/>
      <c r="Z237" s="32"/>
      <c r="AA237" s="32"/>
      <c r="AB237" s="32"/>
      <c r="AC237" s="32"/>
      <c r="AD237" s="32"/>
      <c r="AE237" s="32"/>
      <c r="AF237" s="32"/>
      <c r="AG237" s="32"/>
      <c r="AH237" s="32"/>
      <c r="AI237" s="32"/>
      <c r="AJ237" s="32"/>
      <c r="AK237" s="32"/>
      <c r="AL237" s="32"/>
      <c r="AM237" s="32"/>
      <c r="AN237" s="32"/>
      <c r="AO237" s="32"/>
      <c r="AP237" s="32"/>
      <c r="AQ237" s="32"/>
      <c r="AR237" s="32"/>
      <c r="AS237" s="32"/>
      <c r="AT237" s="32"/>
      <c r="AU237" s="32"/>
      <c r="AV237" s="32"/>
      <c r="AW237" s="32"/>
      <c r="AX237" s="32"/>
      <c r="AY237" s="32"/>
      <c r="AZ237" s="32"/>
      <c r="BA237" s="32"/>
      <c r="BB237" s="32"/>
      <c r="BC237" s="32"/>
      <c r="BD237" s="32"/>
      <c r="BE237" s="32"/>
      <c r="BF237" s="32"/>
      <c r="BG237" s="32"/>
      <c r="BH237" s="32"/>
      <c r="BI237" s="32"/>
      <c r="BJ237" s="32"/>
      <c r="BK237" s="32"/>
      <c r="BL237" s="32"/>
      <c r="BM237" s="32"/>
      <c r="BN237" s="32"/>
      <c r="BO237" s="32"/>
      <c r="BP237" s="32"/>
      <c r="BQ237" s="32"/>
      <c r="BR237" s="32"/>
      <c r="BS237" s="32"/>
      <c r="BT237" s="32"/>
      <c r="BU237" s="32"/>
      <c r="BV237" s="32"/>
      <c r="BW237" s="32"/>
      <c r="BX237" s="32"/>
      <c r="BY237" s="32"/>
      <c r="BZ237" s="32"/>
      <c r="CA237" s="32"/>
      <c r="CB237" s="32"/>
      <c r="CC237" s="32"/>
      <c r="CD237" s="32"/>
      <c r="CE237" s="32"/>
      <c r="CF237" s="32"/>
      <c r="CG237" s="32"/>
      <c r="CH237" s="32"/>
      <c r="CI237" s="32"/>
      <c r="CJ237" s="32"/>
      <c r="CK237" s="32"/>
      <c r="CL237" s="32"/>
      <c r="CM237" s="32"/>
      <c r="CN237" s="32"/>
      <c r="CO237" s="32"/>
      <c r="CP237" s="32"/>
      <c r="CQ237" s="32"/>
      <c r="CR237" s="32"/>
      <c r="CS237" s="32"/>
      <c r="CT237" s="32"/>
      <c r="CU237" s="32"/>
      <c r="CV237" s="32"/>
      <c r="CW237" s="32"/>
      <c r="CX237" s="32"/>
      <c r="CY237" s="32"/>
      <c r="CZ237" s="32"/>
      <c r="DA237" s="32"/>
      <c r="DB237" s="32"/>
      <c r="DC237" s="32"/>
      <c r="DD237" s="32"/>
      <c r="DE237" s="32"/>
      <c r="DF237" s="32"/>
      <c r="DG237" s="32"/>
      <c r="DH237" s="32"/>
      <c r="DI237" s="32"/>
      <c r="DJ237" s="32"/>
      <c r="DK237" s="32"/>
      <c r="DL237" s="32"/>
      <c r="DM237" s="32"/>
      <c r="DN237" s="32"/>
    </row>
    <row r="238" spans="1:118" s="33" customFormat="1" ht="25.5" x14ac:dyDescent="0.25">
      <c r="A238" s="1" t="s">
        <v>755</v>
      </c>
      <c r="B238" s="45" t="s">
        <v>734</v>
      </c>
      <c r="C238" s="1" t="s">
        <v>165</v>
      </c>
      <c r="D238" s="34">
        <v>15</v>
      </c>
      <c r="E238" s="4"/>
      <c r="F238" s="4">
        <f t="shared" ref="F238:F260" si="7">ROUND(D238*E238,2)</f>
        <v>0</v>
      </c>
      <c r="G238" s="32"/>
      <c r="H238" s="32"/>
      <c r="I238" s="32"/>
      <c r="J238" s="32"/>
      <c r="K238" s="32"/>
      <c r="L238" s="32"/>
      <c r="M238" s="32"/>
      <c r="N238" s="32"/>
      <c r="O238" s="32"/>
      <c r="P238" s="32"/>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2"/>
      <c r="AV238" s="32"/>
      <c r="AW238" s="32"/>
      <c r="AX238" s="32"/>
      <c r="AY238" s="32"/>
      <c r="AZ238" s="32"/>
      <c r="BA238" s="32"/>
      <c r="BB238" s="32"/>
      <c r="BC238" s="32"/>
      <c r="BD238" s="32"/>
      <c r="BE238" s="32"/>
      <c r="BF238" s="32"/>
      <c r="BG238" s="32"/>
      <c r="BH238" s="32"/>
      <c r="BI238" s="32"/>
      <c r="BJ238" s="32"/>
      <c r="BK238" s="32"/>
      <c r="BL238" s="32"/>
      <c r="BM238" s="32"/>
      <c r="BN238" s="32"/>
      <c r="BO238" s="32"/>
      <c r="BP238" s="32"/>
      <c r="BQ238" s="32"/>
      <c r="BR238" s="32"/>
      <c r="BS238" s="32"/>
      <c r="BT238" s="32"/>
      <c r="BU238" s="32"/>
      <c r="BV238" s="32"/>
      <c r="BW238" s="32"/>
      <c r="BX238" s="32"/>
      <c r="BY238" s="32"/>
      <c r="BZ238" s="32"/>
      <c r="CA238" s="32"/>
      <c r="CB238" s="32"/>
      <c r="CC238" s="32"/>
      <c r="CD238" s="32"/>
      <c r="CE238" s="32"/>
      <c r="CF238" s="32"/>
      <c r="CG238" s="32"/>
      <c r="CH238" s="32"/>
      <c r="CI238" s="32"/>
      <c r="CJ238" s="32"/>
      <c r="CK238" s="32"/>
      <c r="CL238" s="32"/>
      <c r="CM238" s="32"/>
      <c r="CN238" s="32"/>
      <c r="CO238" s="32"/>
      <c r="CP238" s="32"/>
      <c r="CQ238" s="32"/>
      <c r="CR238" s="32"/>
      <c r="CS238" s="32"/>
      <c r="CT238" s="32"/>
      <c r="CU238" s="32"/>
      <c r="CV238" s="32"/>
      <c r="CW238" s="32"/>
      <c r="CX238" s="32"/>
      <c r="CY238" s="32"/>
      <c r="CZ238" s="32"/>
      <c r="DA238" s="32"/>
      <c r="DB238" s="32"/>
      <c r="DC238" s="32"/>
      <c r="DD238" s="32"/>
      <c r="DE238" s="32"/>
      <c r="DF238" s="32"/>
      <c r="DG238" s="32"/>
      <c r="DH238" s="32"/>
      <c r="DI238" s="32"/>
      <c r="DJ238" s="32"/>
      <c r="DK238" s="32"/>
      <c r="DL238" s="32"/>
      <c r="DM238" s="32"/>
      <c r="DN238" s="32"/>
    </row>
    <row r="239" spans="1:118" s="33" customFormat="1" ht="25.5" x14ac:dyDescent="0.25">
      <c r="A239" s="1" t="s">
        <v>756</v>
      </c>
      <c r="B239" s="45" t="s">
        <v>735</v>
      </c>
      <c r="C239" s="1" t="s">
        <v>167</v>
      </c>
      <c r="D239" s="34">
        <v>4.5</v>
      </c>
      <c r="E239" s="4"/>
      <c r="F239" s="4">
        <f t="shared" si="7"/>
        <v>0</v>
      </c>
      <c r="G239" s="32"/>
      <c r="H239" s="32"/>
      <c r="I239" s="32"/>
      <c r="J239" s="32"/>
      <c r="K239" s="32"/>
      <c r="L239" s="32"/>
      <c r="M239" s="32"/>
      <c r="N239" s="32"/>
      <c r="O239" s="32"/>
      <c r="P239" s="32"/>
      <c r="Q239" s="32"/>
      <c r="R239" s="32"/>
      <c r="S239" s="32"/>
      <c r="T239" s="32"/>
      <c r="U239" s="32"/>
      <c r="V239" s="32"/>
      <c r="W239" s="32"/>
      <c r="X239" s="32"/>
      <c r="Y239" s="32"/>
      <c r="Z239" s="32"/>
      <c r="AA239" s="32"/>
      <c r="AB239" s="32"/>
      <c r="AC239" s="32"/>
      <c r="AD239" s="32"/>
      <c r="AE239" s="32"/>
      <c r="AF239" s="32"/>
      <c r="AG239" s="32"/>
      <c r="AH239" s="32"/>
      <c r="AI239" s="32"/>
      <c r="AJ239" s="32"/>
      <c r="AK239" s="32"/>
      <c r="AL239" s="32"/>
      <c r="AM239" s="32"/>
      <c r="AN239" s="32"/>
      <c r="AO239" s="32"/>
      <c r="AP239" s="32"/>
      <c r="AQ239" s="32"/>
      <c r="AR239" s="32"/>
      <c r="AS239" s="32"/>
      <c r="AT239" s="32"/>
      <c r="AU239" s="32"/>
      <c r="AV239" s="32"/>
      <c r="AW239" s="32"/>
      <c r="AX239" s="32"/>
      <c r="AY239" s="32"/>
      <c r="AZ239" s="32"/>
      <c r="BA239" s="32"/>
      <c r="BB239" s="32"/>
      <c r="BC239" s="32"/>
      <c r="BD239" s="32"/>
      <c r="BE239" s="32"/>
      <c r="BF239" s="32"/>
      <c r="BG239" s="32"/>
      <c r="BH239" s="32"/>
      <c r="BI239" s="32"/>
      <c r="BJ239" s="32"/>
      <c r="BK239" s="32"/>
      <c r="BL239" s="32"/>
      <c r="BM239" s="32"/>
      <c r="BN239" s="32"/>
      <c r="BO239" s="32"/>
      <c r="BP239" s="32"/>
      <c r="BQ239" s="32"/>
      <c r="BR239" s="32"/>
      <c r="BS239" s="32"/>
      <c r="BT239" s="32"/>
      <c r="BU239" s="32"/>
      <c r="BV239" s="32"/>
      <c r="BW239" s="32"/>
      <c r="BX239" s="32"/>
      <c r="BY239" s="32"/>
      <c r="BZ239" s="32"/>
      <c r="CA239" s="32"/>
      <c r="CB239" s="32"/>
      <c r="CC239" s="32"/>
      <c r="CD239" s="32"/>
      <c r="CE239" s="32"/>
      <c r="CF239" s="32"/>
      <c r="CG239" s="32"/>
      <c r="CH239" s="32"/>
      <c r="CI239" s="32"/>
      <c r="CJ239" s="32"/>
      <c r="CK239" s="32"/>
      <c r="CL239" s="32"/>
      <c r="CM239" s="32"/>
      <c r="CN239" s="32"/>
      <c r="CO239" s="32"/>
      <c r="CP239" s="32"/>
      <c r="CQ239" s="32"/>
      <c r="CR239" s="32"/>
      <c r="CS239" s="32"/>
      <c r="CT239" s="32"/>
      <c r="CU239" s="32"/>
      <c r="CV239" s="32"/>
      <c r="CW239" s="32"/>
      <c r="CX239" s="32"/>
      <c r="CY239" s="32"/>
      <c r="CZ239" s="32"/>
      <c r="DA239" s="32"/>
      <c r="DB239" s="32"/>
      <c r="DC239" s="32"/>
      <c r="DD239" s="32"/>
      <c r="DE239" s="32"/>
      <c r="DF239" s="32"/>
      <c r="DG239" s="32"/>
      <c r="DH239" s="32"/>
      <c r="DI239" s="32"/>
      <c r="DJ239" s="32"/>
      <c r="DK239" s="32"/>
      <c r="DL239" s="32"/>
      <c r="DM239" s="32"/>
      <c r="DN239" s="32"/>
    </row>
    <row r="240" spans="1:118" s="33" customFormat="1" x14ac:dyDescent="0.25">
      <c r="A240" s="1" t="s">
        <v>757</v>
      </c>
      <c r="B240" s="45" t="s">
        <v>736</v>
      </c>
      <c r="C240" s="1" t="s">
        <v>167</v>
      </c>
      <c r="D240" s="34">
        <v>35</v>
      </c>
      <c r="E240" s="4"/>
      <c r="F240" s="4">
        <f t="shared" si="7"/>
        <v>0</v>
      </c>
      <c r="G240" s="32"/>
      <c r="H240" s="32"/>
      <c r="I240" s="32"/>
      <c r="J240" s="32"/>
      <c r="K240" s="32"/>
      <c r="L240" s="32"/>
      <c r="M240" s="32"/>
      <c r="N240" s="32"/>
      <c r="O240" s="32"/>
      <c r="P240" s="32"/>
      <c r="Q240" s="32"/>
      <c r="R240" s="32"/>
      <c r="S240" s="32"/>
      <c r="T240" s="32"/>
      <c r="U240" s="32"/>
      <c r="V240" s="32"/>
      <c r="W240" s="32"/>
      <c r="X240" s="32"/>
      <c r="Y240" s="32"/>
      <c r="Z240" s="32"/>
      <c r="AA240" s="32"/>
      <c r="AB240" s="32"/>
      <c r="AC240" s="32"/>
      <c r="AD240" s="32"/>
      <c r="AE240" s="32"/>
      <c r="AF240" s="32"/>
      <c r="AG240" s="32"/>
      <c r="AH240" s="32"/>
      <c r="AI240" s="32"/>
      <c r="AJ240" s="32"/>
      <c r="AK240" s="32"/>
      <c r="AL240" s="32"/>
      <c r="AM240" s="32"/>
      <c r="AN240" s="32"/>
      <c r="AO240" s="32"/>
      <c r="AP240" s="32"/>
      <c r="AQ240" s="32"/>
      <c r="AR240" s="32"/>
      <c r="AS240" s="32"/>
      <c r="AT240" s="32"/>
      <c r="AU240" s="32"/>
      <c r="AV240" s="32"/>
      <c r="AW240" s="32"/>
      <c r="AX240" s="32"/>
      <c r="AY240" s="32"/>
      <c r="AZ240" s="32"/>
      <c r="BA240" s="32"/>
      <c r="BB240" s="32"/>
      <c r="BC240" s="32"/>
      <c r="BD240" s="32"/>
      <c r="BE240" s="32"/>
      <c r="BF240" s="32"/>
      <c r="BG240" s="32"/>
      <c r="BH240" s="32"/>
      <c r="BI240" s="32"/>
      <c r="BJ240" s="32"/>
      <c r="BK240" s="32"/>
      <c r="BL240" s="32"/>
      <c r="BM240" s="32"/>
      <c r="BN240" s="32"/>
      <c r="BO240" s="32"/>
      <c r="BP240" s="32"/>
      <c r="BQ240" s="32"/>
      <c r="BR240" s="32"/>
      <c r="BS240" s="32"/>
      <c r="BT240" s="32"/>
      <c r="BU240" s="32"/>
      <c r="BV240" s="32"/>
      <c r="BW240" s="32"/>
      <c r="BX240" s="32"/>
      <c r="BY240" s="32"/>
      <c r="BZ240" s="32"/>
      <c r="CA240" s="32"/>
      <c r="CB240" s="32"/>
      <c r="CC240" s="32"/>
      <c r="CD240" s="32"/>
      <c r="CE240" s="32"/>
      <c r="CF240" s="32"/>
      <c r="CG240" s="32"/>
      <c r="CH240" s="32"/>
      <c r="CI240" s="32"/>
      <c r="CJ240" s="32"/>
      <c r="CK240" s="32"/>
      <c r="CL240" s="32"/>
      <c r="CM240" s="32"/>
      <c r="CN240" s="32"/>
      <c r="CO240" s="32"/>
      <c r="CP240" s="32"/>
      <c r="CQ240" s="32"/>
      <c r="CR240" s="32"/>
      <c r="CS240" s="32"/>
      <c r="CT240" s="32"/>
      <c r="CU240" s="32"/>
      <c r="CV240" s="32"/>
      <c r="CW240" s="32"/>
      <c r="CX240" s="32"/>
      <c r="CY240" s="32"/>
      <c r="CZ240" s="32"/>
      <c r="DA240" s="32"/>
      <c r="DB240" s="32"/>
      <c r="DC240" s="32"/>
      <c r="DD240" s="32"/>
      <c r="DE240" s="32"/>
      <c r="DF240" s="32"/>
      <c r="DG240" s="32"/>
      <c r="DH240" s="32"/>
      <c r="DI240" s="32"/>
      <c r="DJ240" s="32"/>
      <c r="DK240" s="32"/>
      <c r="DL240" s="32"/>
      <c r="DM240" s="32"/>
      <c r="DN240" s="32"/>
    </row>
    <row r="241" spans="1:118" s="33" customFormat="1" ht="25.5" x14ac:dyDescent="0.25">
      <c r="A241" s="1" t="s">
        <v>758</v>
      </c>
      <c r="B241" s="45" t="s">
        <v>737</v>
      </c>
      <c r="C241" s="1" t="s">
        <v>165</v>
      </c>
      <c r="D241" s="34">
        <v>15</v>
      </c>
      <c r="E241" s="4"/>
      <c r="F241" s="4">
        <f t="shared" si="7"/>
        <v>0</v>
      </c>
      <c r="G241" s="32"/>
      <c r="H241" s="32"/>
      <c r="I241" s="32"/>
      <c r="J241" s="32"/>
      <c r="K241" s="32"/>
      <c r="L241" s="32"/>
      <c r="M241" s="32"/>
      <c r="N241" s="32"/>
      <c r="O241" s="32"/>
      <c r="P241" s="32"/>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2"/>
      <c r="AV241" s="32"/>
      <c r="AW241" s="32"/>
      <c r="AX241" s="32"/>
      <c r="AY241" s="32"/>
      <c r="AZ241" s="32"/>
      <c r="BA241" s="32"/>
      <c r="BB241" s="32"/>
      <c r="BC241" s="32"/>
      <c r="BD241" s="32"/>
      <c r="BE241" s="32"/>
      <c r="BF241" s="32"/>
      <c r="BG241" s="32"/>
      <c r="BH241" s="32"/>
      <c r="BI241" s="32"/>
      <c r="BJ241" s="32"/>
      <c r="BK241" s="32"/>
      <c r="BL241" s="32"/>
      <c r="BM241" s="32"/>
      <c r="BN241" s="32"/>
      <c r="BO241" s="32"/>
      <c r="BP241" s="32"/>
      <c r="BQ241" s="32"/>
      <c r="BR241" s="32"/>
      <c r="BS241" s="32"/>
      <c r="BT241" s="32"/>
      <c r="BU241" s="32"/>
      <c r="BV241" s="32"/>
      <c r="BW241" s="32"/>
      <c r="BX241" s="32"/>
      <c r="BY241" s="32"/>
      <c r="BZ241" s="32"/>
      <c r="CA241" s="32"/>
      <c r="CB241" s="32"/>
      <c r="CC241" s="32"/>
      <c r="CD241" s="32"/>
      <c r="CE241" s="32"/>
      <c r="CF241" s="32"/>
      <c r="CG241" s="32"/>
      <c r="CH241" s="32"/>
      <c r="CI241" s="32"/>
      <c r="CJ241" s="32"/>
      <c r="CK241" s="32"/>
      <c r="CL241" s="32"/>
      <c r="CM241" s="32"/>
      <c r="CN241" s="32"/>
      <c r="CO241" s="32"/>
      <c r="CP241" s="32"/>
      <c r="CQ241" s="32"/>
      <c r="CR241" s="32"/>
      <c r="CS241" s="32"/>
      <c r="CT241" s="32"/>
      <c r="CU241" s="32"/>
      <c r="CV241" s="32"/>
      <c r="CW241" s="32"/>
      <c r="CX241" s="32"/>
      <c r="CY241" s="32"/>
      <c r="CZ241" s="32"/>
      <c r="DA241" s="32"/>
      <c r="DB241" s="32"/>
      <c r="DC241" s="32"/>
      <c r="DD241" s="32"/>
      <c r="DE241" s="32"/>
      <c r="DF241" s="32"/>
      <c r="DG241" s="32"/>
      <c r="DH241" s="32"/>
      <c r="DI241" s="32"/>
      <c r="DJ241" s="32"/>
      <c r="DK241" s="32"/>
      <c r="DL241" s="32"/>
      <c r="DM241" s="32"/>
      <c r="DN241" s="32"/>
    </row>
    <row r="242" spans="1:118" s="33" customFormat="1" x14ac:dyDescent="0.25">
      <c r="A242" s="1" t="s">
        <v>759</v>
      </c>
      <c r="B242" s="45" t="s">
        <v>738</v>
      </c>
      <c r="C242" s="1" t="s">
        <v>167</v>
      </c>
      <c r="D242" s="34">
        <v>6</v>
      </c>
      <c r="E242" s="4"/>
      <c r="F242" s="4">
        <f t="shared" si="7"/>
        <v>0</v>
      </c>
      <c r="G242" s="32"/>
      <c r="H242" s="32"/>
      <c r="I242" s="32"/>
      <c r="J242" s="32"/>
      <c r="K242" s="32"/>
      <c r="L242" s="32"/>
      <c r="M242" s="32"/>
      <c r="N242" s="32"/>
      <c r="O242" s="32"/>
      <c r="P242" s="32"/>
      <c r="Q242" s="32"/>
      <c r="R242" s="32"/>
      <c r="S242" s="32"/>
      <c r="T242" s="32"/>
      <c r="U242" s="32"/>
      <c r="V242" s="32"/>
      <c r="W242" s="32"/>
      <c r="X242" s="32"/>
      <c r="Y242" s="32"/>
      <c r="Z242" s="32"/>
      <c r="AA242" s="32"/>
      <c r="AB242" s="32"/>
      <c r="AC242" s="32"/>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c r="BI242" s="32"/>
      <c r="BJ242" s="32"/>
      <c r="BK242" s="32"/>
      <c r="BL242" s="32"/>
      <c r="BM242" s="32"/>
      <c r="BN242" s="32"/>
      <c r="BO242" s="32"/>
      <c r="BP242" s="32"/>
      <c r="BQ242" s="32"/>
      <c r="BR242" s="32"/>
      <c r="BS242" s="32"/>
      <c r="BT242" s="32"/>
      <c r="BU242" s="32"/>
      <c r="BV242" s="32"/>
      <c r="BW242" s="32"/>
      <c r="BX242" s="32"/>
      <c r="BY242" s="32"/>
      <c r="BZ242" s="32"/>
      <c r="CA242" s="32"/>
      <c r="CB242" s="32"/>
      <c r="CC242" s="32"/>
      <c r="CD242" s="32"/>
      <c r="CE242" s="32"/>
      <c r="CF242" s="32"/>
      <c r="CG242" s="32"/>
      <c r="CH242" s="32"/>
      <c r="CI242" s="32"/>
      <c r="CJ242" s="32"/>
      <c r="CK242" s="32"/>
      <c r="CL242" s="32"/>
      <c r="CM242" s="32"/>
      <c r="CN242" s="32"/>
      <c r="CO242" s="32"/>
      <c r="CP242" s="32"/>
      <c r="CQ242" s="32"/>
      <c r="CR242" s="32"/>
      <c r="CS242" s="32"/>
      <c r="CT242" s="32"/>
      <c r="CU242" s="32"/>
      <c r="CV242" s="32"/>
      <c r="CW242" s="32"/>
      <c r="CX242" s="32"/>
      <c r="CY242" s="32"/>
      <c r="CZ242" s="32"/>
      <c r="DA242" s="32"/>
      <c r="DB242" s="32"/>
      <c r="DC242" s="32"/>
      <c r="DD242" s="32"/>
      <c r="DE242" s="32"/>
      <c r="DF242" s="32"/>
      <c r="DG242" s="32"/>
      <c r="DH242" s="32"/>
      <c r="DI242" s="32"/>
      <c r="DJ242" s="32"/>
      <c r="DK242" s="32"/>
      <c r="DL242" s="32"/>
      <c r="DM242" s="32"/>
      <c r="DN242" s="32"/>
    </row>
    <row r="243" spans="1:118" s="33" customFormat="1" ht="38.25" x14ac:dyDescent="0.25">
      <c r="A243" s="1" t="s">
        <v>760</v>
      </c>
      <c r="B243" s="45" t="s">
        <v>739</v>
      </c>
      <c r="C243" s="1" t="s">
        <v>165</v>
      </c>
      <c r="D243" s="34">
        <v>24.1</v>
      </c>
      <c r="E243" s="4"/>
      <c r="F243" s="4">
        <f t="shared" si="7"/>
        <v>0</v>
      </c>
      <c r="G243" s="32"/>
      <c r="H243" s="32"/>
      <c r="I243" s="32"/>
      <c r="J243" s="32"/>
      <c r="K243" s="32"/>
      <c r="L243" s="32"/>
      <c r="M243" s="32"/>
      <c r="N243" s="32"/>
      <c r="O243" s="32"/>
      <c r="P243" s="32"/>
      <c r="Q243" s="32"/>
      <c r="R243" s="32"/>
      <c r="S243" s="32"/>
      <c r="T243" s="32"/>
      <c r="U243" s="32"/>
      <c r="V243" s="32"/>
      <c r="W243" s="32"/>
      <c r="X243" s="32"/>
      <c r="Y243" s="32"/>
      <c r="Z243" s="32"/>
      <c r="AA243" s="32"/>
      <c r="AB243" s="32"/>
      <c r="AC243" s="32"/>
      <c r="AD243" s="32"/>
      <c r="AE243" s="32"/>
      <c r="AF243" s="32"/>
      <c r="AG243" s="32"/>
      <c r="AH243" s="32"/>
      <c r="AI243" s="32"/>
      <c r="AJ243" s="32"/>
      <c r="AK243" s="32"/>
      <c r="AL243" s="32"/>
      <c r="AM243" s="32"/>
      <c r="AN243" s="32"/>
      <c r="AO243" s="32"/>
      <c r="AP243" s="32"/>
      <c r="AQ243" s="32"/>
      <c r="AR243" s="32"/>
      <c r="AS243" s="32"/>
      <c r="AT243" s="32"/>
      <c r="AU243" s="32"/>
      <c r="AV243" s="32"/>
      <c r="AW243" s="32"/>
      <c r="AX243" s="32"/>
      <c r="AY243" s="32"/>
      <c r="AZ243" s="32"/>
      <c r="BA243" s="32"/>
      <c r="BB243" s="32"/>
      <c r="BC243" s="32"/>
      <c r="BD243" s="32"/>
      <c r="BE243" s="32"/>
      <c r="BF243" s="32"/>
      <c r="BG243" s="32"/>
      <c r="BH243" s="32"/>
      <c r="BI243" s="32"/>
      <c r="BJ243" s="32"/>
      <c r="BK243" s="32"/>
      <c r="BL243" s="32"/>
      <c r="BM243" s="32"/>
      <c r="BN243" s="32"/>
      <c r="BO243" s="32"/>
      <c r="BP243" s="32"/>
      <c r="BQ243" s="32"/>
      <c r="BR243" s="32"/>
      <c r="BS243" s="32"/>
      <c r="BT243" s="32"/>
      <c r="BU243" s="32"/>
      <c r="BV243" s="32"/>
      <c r="BW243" s="32"/>
      <c r="BX243" s="32"/>
      <c r="BY243" s="32"/>
      <c r="BZ243" s="32"/>
      <c r="CA243" s="32"/>
      <c r="CB243" s="32"/>
      <c r="CC243" s="32"/>
      <c r="CD243" s="32"/>
      <c r="CE243" s="32"/>
      <c r="CF243" s="32"/>
      <c r="CG243" s="32"/>
      <c r="CH243" s="32"/>
      <c r="CI243" s="32"/>
      <c r="CJ243" s="32"/>
      <c r="CK243" s="32"/>
      <c r="CL243" s="32"/>
      <c r="CM243" s="32"/>
      <c r="CN243" s="32"/>
      <c r="CO243" s="32"/>
      <c r="CP243" s="32"/>
      <c r="CQ243" s="32"/>
      <c r="CR243" s="32"/>
      <c r="CS243" s="32"/>
      <c r="CT243" s="32"/>
      <c r="CU243" s="32"/>
      <c r="CV243" s="32"/>
      <c r="CW243" s="32"/>
      <c r="CX243" s="32"/>
      <c r="CY243" s="32"/>
      <c r="CZ243" s="32"/>
      <c r="DA243" s="32"/>
      <c r="DB243" s="32"/>
      <c r="DC243" s="32"/>
      <c r="DD243" s="32"/>
      <c r="DE243" s="32"/>
      <c r="DF243" s="32"/>
      <c r="DG243" s="32"/>
      <c r="DH243" s="32"/>
      <c r="DI243" s="32"/>
      <c r="DJ243" s="32"/>
      <c r="DK243" s="32"/>
      <c r="DL243" s="32"/>
      <c r="DM243" s="32"/>
      <c r="DN243" s="32"/>
    </row>
    <row r="244" spans="1:118" s="33" customFormat="1" ht="25.5" x14ac:dyDescent="0.25">
      <c r="A244" s="1" t="s">
        <v>761</v>
      </c>
      <c r="B244" s="45" t="s">
        <v>740</v>
      </c>
      <c r="C244" s="1" t="s">
        <v>167</v>
      </c>
      <c r="D244" s="34">
        <v>8</v>
      </c>
      <c r="E244" s="4"/>
      <c r="F244" s="4">
        <f t="shared" si="7"/>
        <v>0</v>
      </c>
      <c r="G244" s="32"/>
      <c r="H244" s="32"/>
      <c r="I244" s="32"/>
      <c r="J244" s="32"/>
      <c r="K244" s="32"/>
      <c r="L244" s="32"/>
      <c r="M244" s="32"/>
      <c r="N244" s="32"/>
      <c r="O244" s="32"/>
      <c r="P244" s="32"/>
      <c r="Q244" s="32"/>
      <c r="R244" s="32"/>
      <c r="S244" s="32"/>
      <c r="T244" s="32"/>
      <c r="U244" s="32"/>
      <c r="V244" s="32"/>
      <c r="W244" s="32"/>
      <c r="X244" s="32"/>
      <c r="Y244" s="32"/>
      <c r="Z244" s="32"/>
      <c r="AA244" s="32"/>
      <c r="AB244" s="32"/>
      <c r="AC244" s="32"/>
      <c r="AD244" s="32"/>
      <c r="AE244" s="32"/>
      <c r="AF244" s="32"/>
      <c r="AG244" s="32"/>
      <c r="AH244" s="32"/>
      <c r="AI244" s="32"/>
      <c r="AJ244" s="32"/>
      <c r="AK244" s="32"/>
      <c r="AL244" s="32"/>
      <c r="AM244" s="32"/>
      <c r="AN244" s="32"/>
      <c r="AO244" s="32"/>
      <c r="AP244" s="32"/>
      <c r="AQ244" s="32"/>
      <c r="AR244" s="32"/>
      <c r="AS244" s="32"/>
      <c r="AT244" s="32"/>
      <c r="AU244" s="32"/>
      <c r="AV244" s="32"/>
      <c r="AW244" s="32"/>
      <c r="AX244" s="32"/>
      <c r="AY244" s="32"/>
      <c r="AZ244" s="32"/>
      <c r="BA244" s="32"/>
      <c r="BB244" s="32"/>
      <c r="BC244" s="32"/>
      <c r="BD244" s="32"/>
      <c r="BE244" s="32"/>
      <c r="BF244" s="32"/>
      <c r="BG244" s="32"/>
      <c r="BH244" s="32"/>
      <c r="BI244" s="32"/>
      <c r="BJ244" s="32"/>
      <c r="BK244" s="32"/>
      <c r="BL244" s="32"/>
      <c r="BM244" s="32"/>
      <c r="BN244" s="32"/>
      <c r="BO244" s="32"/>
      <c r="BP244" s="32"/>
      <c r="BQ244" s="32"/>
      <c r="BR244" s="32"/>
      <c r="BS244" s="32"/>
      <c r="BT244" s="32"/>
      <c r="BU244" s="32"/>
      <c r="BV244" s="32"/>
      <c r="BW244" s="32"/>
      <c r="BX244" s="32"/>
      <c r="BY244" s="32"/>
      <c r="BZ244" s="32"/>
      <c r="CA244" s="32"/>
      <c r="CB244" s="32"/>
      <c r="CC244" s="32"/>
      <c r="CD244" s="32"/>
      <c r="CE244" s="32"/>
      <c r="CF244" s="32"/>
      <c r="CG244" s="32"/>
      <c r="CH244" s="32"/>
      <c r="CI244" s="32"/>
      <c r="CJ244" s="32"/>
      <c r="CK244" s="32"/>
      <c r="CL244" s="32"/>
      <c r="CM244" s="32"/>
      <c r="CN244" s="32"/>
      <c r="CO244" s="32"/>
      <c r="CP244" s="32"/>
      <c r="CQ244" s="32"/>
      <c r="CR244" s="32"/>
      <c r="CS244" s="32"/>
      <c r="CT244" s="32"/>
      <c r="CU244" s="32"/>
      <c r="CV244" s="32"/>
      <c r="CW244" s="32"/>
      <c r="CX244" s="32"/>
      <c r="CY244" s="32"/>
      <c r="CZ244" s="32"/>
      <c r="DA244" s="32"/>
      <c r="DB244" s="32"/>
      <c r="DC244" s="32"/>
      <c r="DD244" s="32"/>
      <c r="DE244" s="32"/>
      <c r="DF244" s="32"/>
      <c r="DG244" s="32"/>
      <c r="DH244" s="32"/>
      <c r="DI244" s="32"/>
      <c r="DJ244" s="32"/>
      <c r="DK244" s="32"/>
      <c r="DL244" s="32"/>
      <c r="DM244" s="32"/>
      <c r="DN244" s="32"/>
    </row>
    <row r="245" spans="1:118" s="33" customFormat="1" x14ac:dyDescent="0.25">
      <c r="A245" s="1" t="s">
        <v>762</v>
      </c>
      <c r="B245" s="45" t="s">
        <v>741</v>
      </c>
      <c r="C245" s="1" t="s">
        <v>167</v>
      </c>
      <c r="D245" s="34">
        <v>30</v>
      </c>
      <c r="E245" s="4"/>
      <c r="F245" s="4">
        <f t="shared" si="7"/>
        <v>0</v>
      </c>
      <c r="G245" s="32"/>
      <c r="H245" s="32"/>
      <c r="I245" s="32"/>
      <c r="J245" s="32"/>
      <c r="K245" s="32"/>
      <c r="L245" s="32"/>
      <c r="M245" s="32"/>
      <c r="N245" s="32"/>
      <c r="O245" s="32"/>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2"/>
      <c r="AV245" s="32"/>
      <c r="AW245" s="32"/>
      <c r="AX245" s="32"/>
      <c r="AY245" s="32"/>
      <c r="AZ245" s="32"/>
      <c r="BA245" s="32"/>
      <c r="BB245" s="32"/>
      <c r="BC245" s="32"/>
      <c r="BD245" s="32"/>
      <c r="BE245" s="32"/>
      <c r="BF245" s="32"/>
      <c r="BG245" s="32"/>
      <c r="BH245" s="32"/>
      <c r="BI245" s="32"/>
      <c r="BJ245" s="32"/>
      <c r="BK245" s="32"/>
      <c r="BL245" s="32"/>
      <c r="BM245" s="32"/>
      <c r="BN245" s="32"/>
      <c r="BO245" s="32"/>
      <c r="BP245" s="32"/>
      <c r="BQ245" s="32"/>
      <c r="BR245" s="32"/>
      <c r="BS245" s="32"/>
      <c r="BT245" s="32"/>
      <c r="BU245" s="32"/>
      <c r="BV245" s="32"/>
      <c r="BW245" s="32"/>
      <c r="BX245" s="32"/>
      <c r="BY245" s="32"/>
      <c r="BZ245" s="32"/>
      <c r="CA245" s="32"/>
      <c r="CB245" s="32"/>
      <c r="CC245" s="32"/>
      <c r="CD245" s="32"/>
      <c r="CE245" s="32"/>
      <c r="CF245" s="32"/>
      <c r="CG245" s="32"/>
      <c r="CH245" s="32"/>
      <c r="CI245" s="32"/>
      <c r="CJ245" s="32"/>
      <c r="CK245" s="32"/>
      <c r="CL245" s="32"/>
      <c r="CM245" s="32"/>
      <c r="CN245" s="32"/>
      <c r="CO245" s="32"/>
      <c r="CP245" s="32"/>
      <c r="CQ245" s="32"/>
      <c r="CR245" s="32"/>
      <c r="CS245" s="32"/>
      <c r="CT245" s="32"/>
      <c r="CU245" s="32"/>
      <c r="CV245" s="32"/>
      <c r="CW245" s="32"/>
      <c r="CX245" s="32"/>
      <c r="CY245" s="32"/>
      <c r="CZ245" s="32"/>
      <c r="DA245" s="32"/>
      <c r="DB245" s="32"/>
      <c r="DC245" s="32"/>
      <c r="DD245" s="32"/>
      <c r="DE245" s="32"/>
      <c r="DF245" s="32"/>
      <c r="DG245" s="32"/>
      <c r="DH245" s="32"/>
      <c r="DI245" s="32"/>
      <c r="DJ245" s="32"/>
      <c r="DK245" s="32"/>
      <c r="DL245" s="32"/>
      <c r="DM245" s="32"/>
      <c r="DN245" s="32"/>
    </row>
    <row r="246" spans="1:118" s="33" customFormat="1" ht="25.5" x14ac:dyDescent="0.25">
      <c r="A246" s="1" t="s">
        <v>763</v>
      </c>
      <c r="B246" s="45" t="s">
        <v>742</v>
      </c>
      <c r="C246" s="1" t="s">
        <v>165</v>
      </c>
      <c r="D246" s="34">
        <v>15</v>
      </c>
      <c r="E246" s="4"/>
      <c r="F246" s="4">
        <f t="shared" si="7"/>
        <v>0</v>
      </c>
      <c r="G246" s="32"/>
      <c r="H246" s="32"/>
      <c r="I246" s="32"/>
      <c r="J246" s="32"/>
      <c r="K246" s="32"/>
      <c r="L246" s="32"/>
      <c r="M246" s="32"/>
      <c r="N246" s="32"/>
      <c r="O246" s="32"/>
      <c r="P246" s="32"/>
      <c r="Q246" s="32"/>
      <c r="R246" s="32"/>
      <c r="S246" s="32"/>
      <c r="T246" s="32"/>
      <c r="U246" s="32"/>
      <c r="V246" s="32"/>
      <c r="W246" s="32"/>
      <c r="X246" s="32"/>
      <c r="Y246" s="32"/>
      <c r="Z246" s="32"/>
      <c r="AA246" s="32"/>
      <c r="AB246" s="32"/>
      <c r="AC246" s="32"/>
      <c r="AD246" s="32"/>
      <c r="AE246" s="32"/>
      <c r="AF246" s="32"/>
      <c r="AG246" s="32"/>
      <c r="AH246" s="32"/>
      <c r="AI246" s="32"/>
      <c r="AJ246" s="32"/>
      <c r="AK246" s="32"/>
      <c r="AL246" s="32"/>
      <c r="AM246" s="32"/>
      <c r="AN246" s="32"/>
      <c r="AO246" s="32"/>
      <c r="AP246" s="32"/>
      <c r="AQ246" s="32"/>
      <c r="AR246" s="32"/>
      <c r="AS246" s="32"/>
      <c r="AT246" s="32"/>
      <c r="AU246" s="32"/>
      <c r="AV246" s="32"/>
      <c r="AW246" s="32"/>
      <c r="AX246" s="32"/>
      <c r="AY246" s="32"/>
      <c r="AZ246" s="32"/>
      <c r="BA246" s="32"/>
      <c r="BB246" s="32"/>
      <c r="BC246" s="32"/>
      <c r="BD246" s="32"/>
      <c r="BE246" s="32"/>
      <c r="BF246" s="32"/>
      <c r="BG246" s="32"/>
      <c r="BH246" s="32"/>
      <c r="BI246" s="32"/>
      <c r="BJ246" s="32"/>
      <c r="BK246" s="32"/>
      <c r="BL246" s="32"/>
      <c r="BM246" s="32"/>
      <c r="BN246" s="32"/>
      <c r="BO246" s="32"/>
      <c r="BP246" s="32"/>
      <c r="BQ246" s="32"/>
      <c r="BR246" s="32"/>
      <c r="BS246" s="32"/>
      <c r="BT246" s="32"/>
      <c r="BU246" s="32"/>
      <c r="BV246" s="32"/>
      <c r="BW246" s="32"/>
      <c r="BX246" s="32"/>
      <c r="BY246" s="32"/>
      <c r="BZ246" s="32"/>
      <c r="CA246" s="32"/>
      <c r="CB246" s="32"/>
      <c r="CC246" s="32"/>
      <c r="CD246" s="32"/>
      <c r="CE246" s="32"/>
      <c r="CF246" s="32"/>
      <c r="CG246" s="32"/>
      <c r="CH246" s="32"/>
      <c r="CI246" s="32"/>
      <c r="CJ246" s="32"/>
      <c r="CK246" s="32"/>
      <c r="CL246" s="32"/>
      <c r="CM246" s="32"/>
      <c r="CN246" s="32"/>
      <c r="CO246" s="32"/>
      <c r="CP246" s="32"/>
      <c r="CQ246" s="32"/>
      <c r="CR246" s="32"/>
      <c r="CS246" s="32"/>
      <c r="CT246" s="32"/>
      <c r="CU246" s="32"/>
      <c r="CV246" s="32"/>
      <c r="CW246" s="32"/>
      <c r="CX246" s="32"/>
      <c r="CY246" s="32"/>
      <c r="CZ246" s="32"/>
      <c r="DA246" s="32"/>
      <c r="DB246" s="32"/>
      <c r="DC246" s="32"/>
      <c r="DD246" s="32"/>
      <c r="DE246" s="32"/>
      <c r="DF246" s="32"/>
      <c r="DG246" s="32"/>
      <c r="DH246" s="32"/>
      <c r="DI246" s="32"/>
      <c r="DJ246" s="32"/>
      <c r="DK246" s="32"/>
      <c r="DL246" s="32"/>
      <c r="DM246" s="32"/>
      <c r="DN246" s="32"/>
    </row>
    <row r="247" spans="1:118" s="33" customFormat="1" ht="25.5" x14ac:dyDescent="0.25">
      <c r="A247" s="1" t="s">
        <v>764</v>
      </c>
      <c r="B247" s="45" t="s">
        <v>589</v>
      </c>
      <c r="C247" s="1" t="s">
        <v>167</v>
      </c>
      <c r="D247" s="34">
        <v>150</v>
      </c>
      <c r="E247" s="4"/>
      <c r="F247" s="4">
        <f t="shared" si="7"/>
        <v>0</v>
      </c>
      <c r="G247" s="32"/>
      <c r="H247" s="32"/>
      <c r="I247" s="32"/>
      <c r="J247" s="32"/>
      <c r="K247" s="32"/>
      <c r="L247" s="32"/>
      <c r="M247" s="32"/>
      <c r="N247" s="32"/>
      <c r="O247" s="32"/>
      <c r="P247" s="32"/>
      <c r="Q247" s="32"/>
      <c r="R247" s="32"/>
      <c r="S247" s="32"/>
      <c r="T247" s="32"/>
      <c r="U247" s="32"/>
      <c r="V247" s="32"/>
      <c r="W247" s="32"/>
      <c r="X247" s="32"/>
      <c r="Y247" s="32"/>
      <c r="Z247" s="32"/>
      <c r="AA247" s="32"/>
      <c r="AB247" s="32"/>
      <c r="AC247" s="32"/>
      <c r="AD247" s="32"/>
      <c r="AE247" s="32"/>
      <c r="AF247" s="32"/>
      <c r="AG247" s="32"/>
      <c r="AH247" s="32"/>
      <c r="AI247" s="32"/>
      <c r="AJ247" s="32"/>
      <c r="AK247" s="32"/>
      <c r="AL247" s="32"/>
      <c r="AM247" s="32"/>
      <c r="AN247" s="32"/>
      <c r="AO247" s="32"/>
      <c r="AP247" s="32"/>
      <c r="AQ247" s="32"/>
      <c r="AR247" s="32"/>
      <c r="AS247" s="32"/>
      <c r="AT247" s="32"/>
      <c r="AU247" s="32"/>
      <c r="AV247" s="32"/>
      <c r="AW247" s="32"/>
      <c r="AX247" s="32"/>
      <c r="AY247" s="32"/>
      <c r="AZ247" s="32"/>
      <c r="BA247" s="32"/>
      <c r="BB247" s="32"/>
      <c r="BC247" s="32"/>
      <c r="BD247" s="32"/>
      <c r="BE247" s="32"/>
      <c r="BF247" s="32"/>
      <c r="BG247" s="32"/>
      <c r="BH247" s="32"/>
      <c r="BI247" s="32"/>
      <c r="BJ247" s="32"/>
      <c r="BK247" s="32"/>
      <c r="BL247" s="32"/>
      <c r="BM247" s="32"/>
      <c r="BN247" s="32"/>
      <c r="BO247" s="32"/>
      <c r="BP247" s="32"/>
      <c r="BQ247" s="32"/>
      <c r="BR247" s="32"/>
      <c r="BS247" s="32"/>
      <c r="BT247" s="32"/>
      <c r="BU247" s="32"/>
      <c r="BV247" s="32"/>
      <c r="BW247" s="32"/>
      <c r="BX247" s="32"/>
      <c r="BY247" s="32"/>
      <c r="BZ247" s="32"/>
      <c r="CA247" s="32"/>
      <c r="CB247" s="32"/>
      <c r="CC247" s="32"/>
      <c r="CD247" s="32"/>
      <c r="CE247" s="32"/>
      <c r="CF247" s="32"/>
      <c r="CG247" s="32"/>
      <c r="CH247" s="32"/>
      <c r="CI247" s="32"/>
      <c r="CJ247" s="32"/>
      <c r="CK247" s="32"/>
      <c r="CL247" s="32"/>
      <c r="CM247" s="32"/>
      <c r="CN247" s="32"/>
      <c r="CO247" s="32"/>
      <c r="CP247" s="32"/>
      <c r="CQ247" s="32"/>
      <c r="CR247" s="32"/>
      <c r="CS247" s="32"/>
      <c r="CT247" s="32"/>
      <c r="CU247" s="32"/>
      <c r="CV247" s="32"/>
      <c r="CW247" s="32"/>
      <c r="CX247" s="32"/>
      <c r="CY247" s="32"/>
      <c r="CZ247" s="32"/>
      <c r="DA247" s="32"/>
      <c r="DB247" s="32"/>
      <c r="DC247" s="32"/>
      <c r="DD247" s="32"/>
      <c r="DE247" s="32"/>
      <c r="DF247" s="32"/>
      <c r="DG247" s="32"/>
      <c r="DH247" s="32"/>
      <c r="DI247" s="32"/>
      <c r="DJ247" s="32"/>
      <c r="DK247" s="32"/>
      <c r="DL247" s="32"/>
      <c r="DM247" s="32"/>
      <c r="DN247" s="32"/>
    </row>
    <row r="248" spans="1:118" s="33" customFormat="1" x14ac:dyDescent="0.25">
      <c r="A248" s="1" t="s">
        <v>765</v>
      </c>
      <c r="B248" s="45" t="s">
        <v>743</v>
      </c>
      <c r="C248" s="1" t="s">
        <v>165</v>
      </c>
      <c r="D248" s="34">
        <v>2</v>
      </c>
      <c r="E248" s="4"/>
      <c r="F248" s="4">
        <f t="shared" si="7"/>
        <v>0</v>
      </c>
      <c r="G248" s="32"/>
      <c r="H248" s="32"/>
      <c r="I248" s="32"/>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32"/>
      <c r="BB248" s="32"/>
      <c r="BC248" s="32"/>
      <c r="BD248" s="32"/>
      <c r="BE248" s="32"/>
      <c r="BF248" s="32"/>
      <c r="BG248" s="32"/>
      <c r="BH248" s="32"/>
      <c r="BI248" s="32"/>
      <c r="BJ248" s="32"/>
      <c r="BK248" s="32"/>
      <c r="BL248" s="32"/>
      <c r="BM248" s="32"/>
      <c r="BN248" s="32"/>
      <c r="BO248" s="32"/>
      <c r="BP248" s="32"/>
      <c r="BQ248" s="32"/>
      <c r="BR248" s="32"/>
      <c r="BS248" s="32"/>
      <c r="BT248" s="32"/>
      <c r="BU248" s="32"/>
      <c r="BV248" s="32"/>
      <c r="BW248" s="32"/>
      <c r="BX248" s="32"/>
      <c r="BY248" s="32"/>
      <c r="BZ248" s="32"/>
      <c r="CA248" s="32"/>
      <c r="CB248" s="32"/>
      <c r="CC248" s="32"/>
      <c r="CD248" s="32"/>
      <c r="CE248" s="32"/>
      <c r="CF248" s="32"/>
      <c r="CG248" s="32"/>
      <c r="CH248" s="32"/>
      <c r="CI248" s="32"/>
      <c r="CJ248" s="32"/>
      <c r="CK248" s="32"/>
      <c r="CL248" s="32"/>
      <c r="CM248" s="32"/>
      <c r="CN248" s="32"/>
      <c r="CO248" s="32"/>
      <c r="CP248" s="32"/>
      <c r="CQ248" s="32"/>
      <c r="CR248" s="32"/>
      <c r="CS248" s="32"/>
      <c r="CT248" s="32"/>
      <c r="CU248" s="32"/>
      <c r="CV248" s="32"/>
      <c r="CW248" s="32"/>
      <c r="CX248" s="32"/>
      <c r="CY248" s="32"/>
      <c r="CZ248" s="32"/>
      <c r="DA248" s="32"/>
      <c r="DB248" s="32"/>
      <c r="DC248" s="32"/>
      <c r="DD248" s="32"/>
      <c r="DE248" s="32"/>
      <c r="DF248" s="32"/>
      <c r="DG248" s="32"/>
      <c r="DH248" s="32"/>
      <c r="DI248" s="32"/>
      <c r="DJ248" s="32"/>
      <c r="DK248" s="32"/>
      <c r="DL248" s="32"/>
      <c r="DM248" s="32"/>
      <c r="DN248" s="32"/>
    </row>
    <row r="249" spans="1:118" s="33" customFormat="1" ht="38.25" x14ac:dyDescent="0.25">
      <c r="A249" s="1" t="s">
        <v>766</v>
      </c>
      <c r="B249" s="45" t="s">
        <v>744</v>
      </c>
      <c r="C249" s="1" t="s">
        <v>583</v>
      </c>
      <c r="D249" s="34">
        <v>2</v>
      </c>
      <c r="E249" s="4"/>
      <c r="F249" s="4">
        <f t="shared" si="7"/>
        <v>0</v>
      </c>
      <c r="G249" s="32"/>
      <c r="H249" s="32"/>
      <c r="I249" s="32"/>
      <c r="J249" s="32"/>
      <c r="K249" s="32"/>
      <c r="L249" s="32"/>
      <c r="M249" s="32"/>
      <c r="N249" s="32"/>
      <c r="O249" s="32"/>
      <c r="P249" s="32"/>
      <c r="Q249" s="32"/>
      <c r="R249" s="32"/>
      <c r="S249" s="32"/>
      <c r="T249" s="32"/>
      <c r="U249" s="32"/>
      <c r="V249" s="32"/>
      <c r="W249" s="32"/>
      <c r="X249" s="32"/>
      <c r="Y249" s="32"/>
      <c r="Z249" s="32"/>
      <c r="AA249" s="32"/>
      <c r="AB249" s="32"/>
      <c r="AC249" s="32"/>
      <c r="AD249" s="32"/>
      <c r="AE249" s="32"/>
      <c r="AF249" s="32"/>
      <c r="AG249" s="32"/>
      <c r="AH249" s="32"/>
      <c r="AI249" s="32"/>
      <c r="AJ249" s="32"/>
      <c r="AK249" s="32"/>
      <c r="AL249" s="32"/>
      <c r="AM249" s="32"/>
      <c r="AN249" s="32"/>
      <c r="AO249" s="32"/>
      <c r="AP249" s="32"/>
      <c r="AQ249" s="32"/>
      <c r="AR249" s="32"/>
      <c r="AS249" s="32"/>
      <c r="AT249" s="32"/>
      <c r="AU249" s="32"/>
      <c r="AV249" s="32"/>
      <c r="AW249" s="32"/>
      <c r="AX249" s="32"/>
      <c r="AY249" s="32"/>
      <c r="AZ249" s="32"/>
      <c r="BA249" s="32"/>
      <c r="BB249" s="32"/>
      <c r="BC249" s="32"/>
      <c r="BD249" s="32"/>
      <c r="BE249" s="32"/>
      <c r="BF249" s="32"/>
      <c r="BG249" s="32"/>
      <c r="BH249" s="32"/>
      <c r="BI249" s="32"/>
      <c r="BJ249" s="32"/>
      <c r="BK249" s="32"/>
      <c r="BL249" s="32"/>
      <c r="BM249" s="32"/>
      <c r="BN249" s="32"/>
      <c r="BO249" s="32"/>
      <c r="BP249" s="32"/>
      <c r="BQ249" s="32"/>
      <c r="BR249" s="32"/>
      <c r="BS249" s="32"/>
      <c r="BT249" s="32"/>
      <c r="BU249" s="32"/>
      <c r="BV249" s="32"/>
      <c r="BW249" s="32"/>
      <c r="BX249" s="32"/>
      <c r="BY249" s="32"/>
      <c r="BZ249" s="32"/>
      <c r="CA249" s="32"/>
      <c r="CB249" s="32"/>
      <c r="CC249" s="32"/>
      <c r="CD249" s="32"/>
      <c r="CE249" s="32"/>
      <c r="CF249" s="32"/>
      <c r="CG249" s="32"/>
      <c r="CH249" s="32"/>
      <c r="CI249" s="32"/>
      <c r="CJ249" s="32"/>
      <c r="CK249" s="32"/>
      <c r="CL249" s="32"/>
      <c r="CM249" s="32"/>
      <c r="CN249" s="32"/>
      <c r="CO249" s="32"/>
      <c r="CP249" s="32"/>
      <c r="CQ249" s="32"/>
      <c r="CR249" s="32"/>
      <c r="CS249" s="32"/>
      <c r="CT249" s="32"/>
      <c r="CU249" s="32"/>
      <c r="CV249" s="32"/>
      <c r="CW249" s="32"/>
      <c r="CX249" s="32"/>
      <c r="CY249" s="32"/>
      <c r="CZ249" s="32"/>
      <c r="DA249" s="32"/>
      <c r="DB249" s="32"/>
      <c r="DC249" s="32"/>
      <c r="DD249" s="32"/>
      <c r="DE249" s="32"/>
      <c r="DF249" s="32"/>
      <c r="DG249" s="32"/>
      <c r="DH249" s="32"/>
      <c r="DI249" s="32"/>
      <c r="DJ249" s="32"/>
      <c r="DK249" s="32"/>
      <c r="DL249" s="32"/>
      <c r="DM249" s="32"/>
      <c r="DN249" s="32"/>
    </row>
    <row r="250" spans="1:118" s="33" customFormat="1" ht="25.5" x14ac:dyDescent="0.25">
      <c r="A250" s="1" t="s">
        <v>767</v>
      </c>
      <c r="B250" s="45" t="s">
        <v>745</v>
      </c>
      <c r="C250" s="1" t="s">
        <v>167</v>
      </c>
      <c r="D250" s="34">
        <v>12</v>
      </c>
      <c r="E250" s="4"/>
      <c r="F250" s="4">
        <f t="shared" si="7"/>
        <v>0</v>
      </c>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32"/>
      <c r="BB250" s="32"/>
      <c r="BC250" s="32"/>
      <c r="BD250" s="32"/>
      <c r="BE250" s="32"/>
      <c r="BF250" s="32"/>
      <c r="BG250" s="32"/>
      <c r="BH250" s="32"/>
      <c r="BI250" s="32"/>
      <c r="BJ250" s="32"/>
      <c r="BK250" s="32"/>
      <c r="BL250" s="32"/>
      <c r="BM250" s="32"/>
      <c r="BN250" s="32"/>
      <c r="BO250" s="32"/>
      <c r="BP250" s="32"/>
      <c r="BQ250" s="32"/>
      <c r="BR250" s="32"/>
      <c r="BS250" s="32"/>
      <c r="BT250" s="32"/>
      <c r="BU250" s="32"/>
      <c r="BV250" s="32"/>
      <c r="BW250" s="32"/>
      <c r="BX250" s="32"/>
      <c r="BY250" s="32"/>
      <c r="BZ250" s="32"/>
      <c r="CA250" s="32"/>
      <c r="CB250" s="32"/>
      <c r="CC250" s="32"/>
      <c r="CD250" s="32"/>
      <c r="CE250" s="32"/>
      <c r="CF250" s="32"/>
      <c r="CG250" s="32"/>
      <c r="CH250" s="32"/>
      <c r="CI250" s="32"/>
      <c r="CJ250" s="32"/>
      <c r="CK250" s="32"/>
      <c r="CL250" s="32"/>
      <c r="CM250" s="32"/>
      <c r="CN250" s="32"/>
      <c r="CO250" s="32"/>
      <c r="CP250" s="32"/>
      <c r="CQ250" s="32"/>
      <c r="CR250" s="32"/>
      <c r="CS250" s="32"/>
      <c r="CT250" s="32"/>
      <c r="CU250" s="32"/>
      <c r="CV250" s="32"/>
      <c r="CW250" s="32"/>
      <c r="CX250" s="32"/>
      <c r="CY250" s="32"/>
      <c r="CZ250" s="32"/>
      <c r="DA250" s="32"/>
      <c r="DB250" s="32"/>
      <c r="DC250" s="32"/>
      <c r="DD250" s="32"/>
      <c r="DE250" s="32"/>
      <c r="DF250" s="32"/>
      <c r="DG250" s="32"/>
      <c r="DH250" s="32"/>
      <c r="DI250" s="32"/>
      <c r="DJ250" s="32"/>
      <c r="DK250" s="32"/>
      <c r="DL250" s="32"/>
      <c r="DM250" s="32"/>
      <c r="DN250" s="32"/>
    </row>
    <row r="251" spans="1:118" s="33" customFormat="1" x14ac:dyDescent="0.25">
      <c r="A251" s="1" t="s">
        <v>768</v>
      </c>
      <c r="B251" s="45" t="s">
        <v>746</v>
      </c>
      <c r="C251" s="1" t="s">
        <v>168</v>
      </c>
      <c r="D251" s="34">
        <v>2</v>
      </c>
      <c r="E251" s="4"/>
      <c r="F251" s="4">
        <f t="shared" si="7"/>
        <v>0</v>
      </c>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32"/>
      <c r="BB251" s="32"/>
      <c r="BC251" s="32"/>
      <c r="BD251" s="32"/>
      <c r="BE251" s="32"/>
      <c r="BF251" s="32"/>
      <c r="BG251" s="32"/>
      <c r="BH251" s="32"/>
      <c r="BI251" s="32"/>
      <c r="BJ251" s="32"/>
      <c r="BK251" s="32"/>
      <c r="BL251" s="32"/>
      <c r="BM251" s="32"/>
      <c r="BN251" s="32"/>
      <c r="BO251" s="32"/>
      <c r="BP251" s="32"/>
      <c r="BQ251" s="32"/>
      <c r="BR251" s="32"/>
      <c r="BS251" s="32"/>
      <c r="BT251" s="32"/>
      <c r="BU251" s="32"/>
      <c r="BV251" s="32"/>
      <c r="BW251" s="32"/>
      <c r="BX251" s="32"/>
      <c r="BY251" s="32"/>
      <c r="BZ251" s="32"/>
      <c r="CA251" s="32"/>
      <c r="CB251" s="32"/>
      <c r="CC251" s="32"/>
      <c r="CD251" s="32"/>
      <c r="CE251" s="32"/>
      <c r="CF251" s="32"/>
      <c r="CG251" s="32"/>
      <c r="CH251" s="32"/>
      <c r="CI251" s="32"/>
      <c r="CJ251" s="32"/>
      <c r="CK251" s="32"/>
      <c r="CL251" s="32"/>
      <c r="CM251" s="32"/>
      <c r="CN251" s="32"/>
      <c r="CO251" s="32"/>
      <c r="CP251" s="32"/>
      <c r="CQ251" s="32"/>
      <c r="CR251" s="32"/>
      <c r="CS251" s="32"/>
      <c r="CT251" s="32"/>
      <c r="CU251" s="32"/>
      <c r="CV251" s="32"/>
      <c r="CW251" s="32"/>
      <c r="CX251" s="32"/>
      <c r="CY251" s="32"/>
      <c r="CZ251" s="32"/>
      <c r="DA251" s="32"/>
      <c r="DB251" s="32"/>
      <c r="DC251" s="32"/>
      <c r="DD251" s="32"/>
      <c r="DE251" s="32"/>
      <c r="DF251" s="32"/>
      <c r="DG251" s="32"/>
      <c r="DH251" s="32"/>
      <c r="DI251" s="32"/>
      <c r="DJ251" s="32"/>
      <c r="DK251" s="32"/>
      <c r="DL251" s="32"/>
      <c r="DM251" s="32"/>
      <c r="DN251" s="32"/>
    </row>
    <row r="252" spans="1:118" s="33" customFormat="1" x14ac:dyDescent="0.25">
      <c r="A252" s="1" t="s">
        <v>769</v>
      </c>
      <c r="B252" s="45" t="s">
        <v>747</v>
      </c>
      <c r="C252" s="1" t="s">
        <v>168</v>
      </c>
      <c r="D252" s="34">
        <v>2</v>
      </c>
      <c r="E252" s="4"/>
      <c r="F252" s="4">
        <f t="shared" si="7"/>
        <v>0</v>
      </c>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32"/>
      <c r="BU252" s="32"/>
      <c r="BV252" s="32"/>
      <c r="BW252" s="32"/>
      <c r="BX252" s="32"/>
      <c r="BY252" s="32"/>
      <c r="BZ252" s="32"/>
      <c r="CA252" s="32"/>
      <c r="CB252" s="32"/>
      <c r="CC252" s="32"/>
      <c r="CD252" s="32"/>
      <c r="CE252" s="32"/>
      <c r="CF252" s="32"/>
      <c r="CG252" s="32"/>
      <c r="CH252" s="32"/>
      <c r="CI252" s="32"/>
      <c r="CJ252" s="32"/>
      <c r="CK252" s="32"/>
      <c r="CL252" s="32"/>
      <c r="CM252" s="32"/>
      <c r="CN252" s="32"/>
      <c r="CO252" s="32"/>
      <c r="CP252" s="32"/>
      <c r="CQ252" s="32"/>
      <c r="CR252" s="32"/>
      <c r="CS252" s="32"/>
      <c r="CT252" s="32"/>
      <c r="CU252" s="32"/>
      <c r="CV252" s="32"/>
      <c r="CW252" s="32"/>
      <c r="CX252" s="32"/>
      <c r="CY252" s="32"/>
      <c r="CZ252" s="32"/>
      <c r="DA252" s="32"/>
      <c r="DB252" s="32"/>
      <c r="DC252" s="32"/>
      <c r="DD252" s="32"/>
      <c r="DE252" s="32"/>
      <c r="DF252" s="32"/>
      <c r="DG252" s="32"/>
      <c r="DH252" s="32"/>
      <c r="DI252" s="32"/>
      <c r="DJ252" s="32"/>
      <c r="DK252" s="32"/>
      <c r="DL252" s="32"/>
      <c r="DM252" s="32"/>
      <c r="DN252" s="32"/>
    </row>
    <row r="253" spans="1:118" s="33" customFormat="1" x14ac:dyDescent="0.25">
      <c r="A253" s="1" t="s">
        <v>770</v>
      </c>
      <c r="B253" s="45" t="s">
        <v>748</v>
      </c>
      <c r="C253" s="1" t="s">
        <v>749</v>
      </c>
      <c r="D253" s="34">
        <v>2</v>
      </c>
      <c r="E253" s="4"/>
      <c r="F253" s="4">
        <f t="shared" si="7"/>
        <v>0</v>
      </c>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c r="AS253" s="32"/>
      <c r="AT253" s="32"/>
      <c r="AU253" s="32"/>
      <c r="AV253" s="32"/>
      <c r="AW253" s="32"/>
      <c r="AX253" s="32"/>
      <c r="AY253" s="32"/>
      <c r="AZ253" s="32"/>
      <c r="BA253" s="32"/>
      <c r="BB253" s="32"/>
      <c r="BC253" s="32"/>
      <c r="BD253" s="32"/>
      <c r="BE253" s="32"/>
      <c r="BF253" s="32"/>
      <c r="BG253" s="32"/>
      <c r="BH253" s="32"/>
      <c r="BI253" s="32"/>
      <c r="BJ253" s="32"/>
      <c r="BK253" s="32"/>
      <c r="BL253" s="32"/>
      <c r="BM253" s="32"/>
      <c r="BN253" s="32"/>
      <c r="BO253" s="32"/>
      <c r="BP253" s="32"/>
      <c r="BQ253" s="32"/>
      <c r="BR253" s="32"/>
      <c r="BS253" s="32"/>
      <c r="BT253" s="32"/>
      <c r="BU253" s="32"/>
      <c r="BV253" s="32"/>
      <c r="BW253" s="32"/>
      <c r="BX253" s="32"/>
      <c r="BY253" s="32"/>
      <c r="BZ253" s="32"/>
      <c r="CA253" s="32"/>
      <c r="CB253" s="32"/>
      <c r="CC253" s="32"/>
      <c r="CD253" s="32"/>
      <c r="CE253" s="32"/>
      <c r="CF253" s="32"/>
      <c r="CG253" s="32"/>
      <c r="CH253" s="32"/>
      <c r="CI253" s="32"/>
      <c r="CJ253" s="32"/>
      <c r="CK253" s="32"/>
      <c r="CL253" s="32"/>
      <c r="CM253" s="32"/>
      <c r="CN253" s="32"/>
      <c r="CO253" s="32"/>
      <c r="CP253" s="32"/>
      <c r="CQ253" s="32"/>
      <c r="CR253" s="32"/>
      <c r="CS253" s="32"/>
      <c r="CT253" s="32"/>
      <c r="CU253" s="32"/>
      <c r="CV253" s="32"/>
      <c r="CW253" s="32"/>
      <c r="CX253" s="32"/>
      <c r="CY253" s="32"/>
      <c r="CZ253" s="32"/>
      <c r="DA253" s="32"/>
      <c r="DB253" s="32"/>
      <c r="DC253" s="32"/>
      <c r="DD253" s="32"/>
      <c r="DE253" s="32"/>
      <c r="DF253" s="32"/>
      <c r="DG253" s="32"/>
      <c r="DH253" s="32"/>
      <c r="DI253" s="32"/>
      <c r="DJ253" s="32"/>
      <c r="DK253" s="32"/>
      <c r="DL253" s="32"/>
      <c r="DM253" s="32"/>
      <c r="DN253" s="32"/>
    </row>
    <row r="254" spans="1:118" s="33" customFormat="1" ht="25.5" x14ac:dyDescent="0.25">
      <c r="A254" s="1" t="s">
        <v>771</v>
      </c>
      <c r="B254" s="45" t="s">
        <v>750</v>
      </c>
      <c r="C254" s="1" t="s">
        <v>165</v>
      </c>
      <c r="D254" s="34">
        <v>8</v>
      </c>
      <c r="E254" s="4"/>
      <c r="F254" s="4">
        <f t="shared" si="7"/>
        <v>0</v>
      </c>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32"/>
      <c r="BU254" s="32"/>
      <c r="BV254" s="32"/>
      <c r="BW254" s="32"/>
      <c r="BX254" s="32"/>
      <c r="BY254" s="32"/>
      <c r="BZ254" s="32"/>
      <c r="CA254" s="32"/>
      <c r="CB254" s="32"/>
      <c r="CC254" s="32"/>
      <c r="CD254" s="32"/>
      <c r="CE254" s="32"/>
      <c r="CF254" s="32"/>
      <c r="CG254" s="32"/>
      <c r="CH254" s="32"/>
      <c r="CI254" s="32"/>
      <c r="CJ254" s="32"/>
      <c r="CK254" s="32"/>
      <c r="CL254" s="32"/>
      <c r="CM254" s="32"/>
      <c r="CN254" s="32"/>
      <c r="CO254" s="32"/>
      <c r="CP254" s="32"/>
      <c r="CQ254" s="32"/>
      <c r="CR254" s="32"/>
      <c r="CS254" s="32"/>
      <c r="CT254" s="32"/>
      <c r="CU254" s="32"/>
      <c r="CV254" s="32"/>
      <c r="CW254" s="32"/>
      <c r="CX254" s="32"/>
      <c r="CY254" s="32"/>
      <c r="CZ254" s="32"/>
      <c r="DA254" s="32"/>
      <c r="DB254" s="32"/>
      <c r="DC254" s="32"/>
      <c r="DD254" s="32"/>
      <c r="DE254" s="32"/>
      <c r="DF254" s="32"/>
      <c r="DG254" s="32"/>
      <c r="DH254" s="32"/>
      <c r="DI254" s="32"/>
      <c r="DJ254" s="32"/>
      <c r="DK254" s="32"/>
      <c r="DL254" s="32"/>
      <c r="DM254" s="32"/>
      <c r="DN254" s="32"/>
    </row>
    <row r="255" spans="1:118" s="33" customFormat="1" x14ac:dyDescent="0.25">
      <c r="A255" s="1" t="s">
        <v>772</v>
      </c>
      <c r="B255" s="45" t="s">
        <v>751</v>
      </c>
      <c r="C255" s="1" t="s">
        <v>168</v>
      </c>
      <c r="D255" s="34">
        <v>4</v>
      </c>
      <c r="E255" s="4"/>
      <c r="F255" s="4">
        <f t="shared" si="7"/>
        <v>0</v>
      </c>
      <c r="G255" s="32"/>
      <c r="H255" s="32"/>
      <c r="I255" s="32"/>
      <c r="J255" s="32"/>
      <c r="K255" s="32"/>
      <c r="L255" s="32"/>
      <c r="M255" s="32"/>
      <c r="N255" s="32"/>
      <c r="O255" s="32"/>
      <c r="P255" s="32"/>
      <c r="Q255" s="32"/>
      <c r="R255" s="32"/>
      <c r="S255" s="32"/>
      <c r="T255" s="32"/>
      <c r="U255" s="32"/>
      <c r="V255" s="32"/>
      <c r="W255" s="32"/>
      <c r="X255" s="32"/>
      <c r="Y255" s="32"/>
      <c r="Z255" s="32"/>
      <c r="AA255" s="32"/>
      <c r="AB255" s="32"/>
      <c r="AC255" s="32"/>
      <c r="AD255" s="32"/>
      <c r="AE255" s="32"/>
      <c r="AF255" s="32"/>
      <c r="AG255" s="32"/>
      <c r="AH255" s="32"/>
      <c r="AI255" s="32"/>
      <c r="AJ255" s="32"/>
      <c r="AK255" s="32"/>
      <c r="AL255" s="32"/>
      <c r="AM255" s="32"/>
      <c r="AN255" s="32"/>
      <c r="AO255" s="32"/>
      <c r="AP255" s="32"/>
      <c r="AQ255" s="32"/>
      <c r="AR255" s="32"/>
      <c r="AS255" s="32"/>
      <c r="AT255" s="32"/>
      <c r="AU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32"/>
      <c r="BU255" s="32"/>
      <c r="BV255" s="32"/>
      <c r="BW255" s="32"/>
      <c r="BX255" s="32"/>
      <c r="BY255" s="32"/>
      <c r="BZ255" s="32"/>
      <c r="CA255" s="32"/>
      <c r="CB255" s="32"/>
      <c r="CC255" s="32"/>
      <c r="CD255" s="32"/>
      <c r="CE255" s="32"/>
      <c r="CF255" s="32"/>
      <c r="CG255" s="32"/>
      <c r="CH255" s="32"/>
      <c r="CI255" s="32"/>
      <c r="CJ255" s="32"/>
      <c r="CK255" s="32"/>
      <c r="CL255" s="32"/>
      <c r="CM255" s="32"/>
      <c r="CN255" s="32"/>
      <c r="CO255" s="32"/>
      <c r="CP255" s="32"/>
      <c r="CQ255" s="32"/>
      <c r="CR255" s="32"/>
      <c r="CS255" s="32"/>
      <c r="CT255" s="32"/>
      <c r="CU255" s="32"/>
      <c r="CV255" s="32"/>
      <c r="CW255" s="32"/>
      <c r="CX255" s="32"/>
      <c r="CY255" s="32"/>
      <c r="CZ255" s="32"/>
      <c r="DA255" s="32"/>
      <c r="DB255" s="32"/>
      <c r="DC255" s="32"/>
      <c r="DD255" s="32"/>
      <c r="DE255" s="32"/>
      <c r="DF255" s="32"/>
      <c r="DG255" s="32"/>
      <c r="DH255" s="32"/>
      <c r="DI255" s="32"/>
      <c r="DJ255" s="32"/>
      <c r="DK255" s="32"/>
      <c r="DL255" s="32"/>
      <c r="DM255" s="32"/>
      <c r="DN255" s="32"/>
    </row>
    <row r="256" spans="1:118" s="33" customFormat="1" x14ac:dyDescent="0.25">
      <c r="A256" s="1" t="s">
        <v>773</v>
      </c>
      <c r="B256" s="45" t="s">
        <v>752</v>
      </c>
      <c r="C256" s="1" t="s">
        <v>749</v>
      </c>
      <c r="D256" s="34">
        <v>2</v>
      </c>
      <c r="E256" s="4"/>
      <c r="F256" s="4">
        <f t="shared" si="7"/>
        <v>0</v>
      </c>
      <c r="G256" s="32"/>
      <c r="H256" s="32"/>
      <c r="I256" s="32"/>
      <c r="J256" s="32"/>
      <c r="K256" s="32"/>
      <c r="L256" s="32"/>
      <c r="M256" s="32"/>
      <c r="N256" s="32"/>
      <c r="O256" s="32"/>
      <c r="P256" s="32"/>
      <c r="Q256" s="32"/>
      <c r="R256" s="32"/>
      <c r="S256" s="32"/>
      <c r="T256" s="32"/>
      <c r="U256" s="32"/>
      <c r="V256" s="32"/>
      <c r="W256" s="32"/>
      <c r="X256" s="32"/>
      <c r="Y256" s="32"/>
      <c r="Z256" s="32"/>
      <c r="AA256" s="32"/>
      <c r="AB256" s="32"/>
      <c r="AC256" s="32"/>
      <c r="AD256" s="32"/>
      <c r="AE256" s="32"/>
      <c r="AF256" s="32"/>
      <c r="AG256" s="32"/>
      <c r="AH256" s="32"/>
      <c r="AI256" s="32"/>
      <c r="AJ256" s="32"/>
      <c r="AK256" s="32"/>
      <c r="AL256" s="32"/>
      <c r="AM256" s="32"/>
      <c r="AN256" s="32"/>
      <c r="AO256" s="32"/>
      <c r="AP256" s="32"/>
      <c r="AQ256" s="32"/>
      <c r="AR256" s="32"/>
      <c r="AS256" s="32"/>
      <c r="AT256" s="32"/>
      <c r="AU256" s="32"/>
      <c r="AV256" s="32"/>
      <c r="AW256" s="32"/>
      <c r="AX256" s="32"/>
      <c r="AY256" s="32"/>
      <c r="AZ256" s="32"/>
      <c r="BA256" s="32"/>
      <c r="BB256" s="32"/>
      <c r="BC256" s="32"/>
      <c r="BD256" s="32"/>
      <c r="BE256" s="32"/>
      <c r="BF256" s="32"/>
      <c r="BG256" s="32"/>
      <c r="BH256" s="32"/>
      <c r="BI256" s="32"/>
      <c r="BJ256" s="32"/>
      <c r="BK256" s="32"/>
      <c r="BL256" s="32"/>
      <c r="BM256" s="32"/>
      <c r="BN256" s="32"/>
      <c r="BO256" s="32"/>
      <c r="BP256" s="32"/>
      <c r="BQ256" s="32"/>
      <c r="BR256" s="32"/>
      <c r="BS256" s="32"/>
      <c r="BT256" s="32"/>
      <c r="BU256" s="32"/>
      <c r="BV256" s="32"/>
      <c r="BW256" s="32"/>
      <c r="BX256" s="32"/>
      <c r="BY256" s="32"/>
      <c r="BZ256" s="32"/>
      <c r="CA256" s="32"/>
      <c r="CB256" s="32"/>
      <c r="CC256" s="32"/>
      <c r="CD256" s="32"/>
      <c r="CE256" s="32"/>
      <c r="CF256" s="32"/>
      <c r="CG256" s="32"/>
      <c r="CH256" s="32"/>
      <c r="CI256" s="32"/>
      <c r="CJ256" s="32"/>
      <c r="CK256" s="32"/>
      <c r="CL256" s="32"/>
      <c r="CM256" s="32"/>
      <c r="CN256" s="32"/>
      <c r="CO256" s="32"/>
      <c r="CP256" s="32"/>
      <c r="CQ256" s="32"/>
      <c r="CR256" s="32"/>
      <c r="CS256" s="32"/>
      <c r="CT256" s="32"/>
      <c r="CU256" s="32"/>
      <c r="CV256" s="32"/>
      <c r="CW256" s="32"/>
      <c r="CX256" s="32"/>
      <c r="CY256" s="32"/>
      <c r="CZ256" s="32"/>
      <c r="DA256" s="32"/>
      <c r="DB256" s="32"/>
      <c r="DC256" s="32"/>
      <c r="DD256" s="32"/>
      <c r="DE256" s="32"/>
      <c r="DF256" s="32"/>
      <c r="DG256" s="32"/>
      <c r="DH256" s="32"/>
      <c r="DI256" s="32"/>
      <c r="DJ256" s="32"/>
      <c r="DK256" s="32"/>
      <c r="DL256" s="32"/>
      <c r="DM256" s="32"/>
      <c r="DN256" s="32"/>
    </row>
    <row r="257" spans="1:118" s="33" customFormat="1" ht="25.5" x14ac:dyDescent="0.25">
      <c r="A257" s="1" t="s">
        <v>774</v>
      </c>
      <c r="B257" s="45" t="s">
        <v>753</v>
      </c>
      <c r="C257" s="1" t="s">
        <v>749</v>
      </c>
      <c r="D257" s="34">
        <v>2</v>
      </c>
      <c r="E257" s="4"/>
      <c r="F257" s="4">
        <f t="shared" si="7"/>
        <v>0</v>
      </c>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c r="AS257" s="32"/>
      <c r="AT257" s="32"/>
      <c r="AU257" s="32"/>
      <c r="AV257" s="32"/>
      <c r="AW257" s="32"/>
      <c r="AX257" s="32"/>
      <c r="AY257" s="32"/>
      <c r="AZ257" s="32"/>
      <c r="BA257" s="32"/>
      <c r="BB257" s="32"/>
      <c r="BC257" s="32"/>
      <c r="BD257" s="32"/>
      <c r="BE257" s="32"/>
      <c r="BF257" s="32"/>
      <c r="BG257" s="32"/>
      <c r="BH257" s="32"/>
      <c r="BI257" s="32"/>
      <c r="BJ257" s="32"/>
      <c r="BK257" s="32"/>
      <c r="BL257" s="32"/>
      <c r="BM257" s="32"/>
      <c r="BN257" s="32"/>
      <c r="BO257" s="32"/>
      <c r="BP257" s="32"/>
      <c r="BQ257" s="32"/>
      <c r="BR257" s="32"/>
      <c r="BS257" s="32"/>
      <c r="BT257" s="32"/>
      <c r="BU257" s="32"/>
      <c r="BV257" s="32"/>
      <c r="BW257" s="32"/>
      <c r="BX257" s="32"/>
      <c r="BY257" s="32"/>
      <c r="BZ257" s="32"/>
      <c r="CA257" s="32"/>
      <c r="CB257" s="32"/>
      <c r="CC257" s="32"/>
      <c r="CD257" s="32"/>
      <c r="CE257" s="32"/>
      <c r="CF257" s="32"/>
      <c r="CG257" s="32"/>
      <c r="CH257" s="32"/>
      <c r="CI257" s="32"/>
      <c r="CJ257" s="32"/>
      <c r="CK257" s="32"/>
      <c r="CL257" s="32"/>
      <c r="CM257" s="32"/>
      <c r="CN257" s="32"/>
      <c r="CO257" s="32"/>
      <c r="CP257" s="32"/>
      <c r="CQ257" s="32"/>
      <c r="CR257" s="32"/>
      <c r="CS257" s="32"/>
      <c r="CT257" s="32"/>
      <c r="CU257" s="32"/>
      <c r="CV257" s="32"/>
      <c r="CW257" s="32"/>
      <c r="CX257" s="32"/>
      <c r="CY257" s="32"/>
      <c r="CZ257" s="32"/>
      <c r="DA257" s="32"/>
      <c r="DB257" s="32"/>
      <c r="DC257" s="32"/>
      <c r="DD257" s="32"/>
      <c r="DE257" s="32"/>
      <c r="DF257" s="32"/>
      <c r="DG257" s="32"/>
      <c r="DH257" s="32"/>
      <c r="DI257" s="32"/>
      <c r="DJ257" s="32"/>
      <c r="DK257" s="32"/>
      <c r="DL257" s="32"/>
      <c r="DM257" s="32"/>
      <c r="DN257" s="32"/>
    </row>
    <row r="258" spans="1:118" s="33" customFormat="1" x14ac:dyDescent="0.25">
      <c r="A258" s="1" t="s">
        <v>775</v>
      </c>
      <c r="B258" s="45" t="s">
        <v>776</v>
      </c>
      <c r="C258" s="1" t="s">
        <v>166</v>
      </c>
      <c r="D258" s="34">
        <v>492.84</v>
      </c>
      <c r="E258" s="4"/>
      <c r="F258" s="4">
        <f t="shared" si="7"/>
        <v>0</v>
      </c>
      <c r="G258" s="32"/>
      <c r="H258" s="32"/>
      <c r="I258" s="32"/>
      <c r="J258" s="32"/>
      <c r="K258" s="32"/>
      <c r="L258" s="32"/>
      <c r="M258" s="32"/>
      <c r="N258" s="32"/>
      <c r="O258" s="32"/>
      <c r="P258" s="32"/>
      <c r="Q258" s="32"/>
      <c r="R258" s="32"/>
      <c r="S258" s="32"/>
      <c r="T258" s="32"/>
      <c r="U258" s="32"/>
      <c r="V258" s="32"/>
      <c r="W258" s="32"/>
      <c r="X258" s="32"/>
      <c r="Y258" s="32"/>
      <c r="Z258" s="32"/>
      <c r="AA258" s="32"/>
      <c r="AB258" s="32"/>
      <c r="AC258" s="32"/>
      <c r="AD258" s="32"/>
      <c r="AE258" s="32"/>
      <c r="AF258" s="32"/>
      <c r="AG258" s="32"/>
      <c r="AH258" s="32"/>
      <c r="AI258" s="32"/>
      <c r="AJ258" s="32"/>
      <c r="AK258" s="32"/>
      <c r="AL258" s="32"/>
      <c r="AM258" s="32"/>
      <c r="AN258" s="32"/>
      <c r="AO258" s="32"/>
      <c r="AP258" s="32"/>
      <c r="AQ258" s="32"/>
      <c r="AR258" s="32"/>
      <c r="AS258" s="32"/>
      <c r="AT258" s="32"/>
      <c r="AU258" s="32"/>
      <c r="AV258" s="32"/>
      <c r="AW258" s="32"/>
      <c r="AX258" s="32"/>
      <c r="AY258" s="32"/>
      <c r="AZ258" s="32"/>
      <c r="BA258" s="32"/>
      <c r="BB258" s="32"/>
      <c r="BC258" s="32"/>
      <c r="BD258" s="32"/>
      <c r="BE258" s="32"/>
      <c r="BF258" s="32"/>
      <c r="BG258" s="32"/>
      <c r="BH258" s="32"/>
      <c r="BI258" s="32"/>
      <c r="BJ258" s="32"/>
      <c r="BK258" s="32"/>
      <c r="BL258" s="32"/>
      <c r="BM258" s="32"/>
      <c r="BN258" s="32"/>
      <c r="BO258" s="32"/>
      <c r="BP258" s="32"/>
      <c r="BQ258" s="32"/>
      <c r="BR258" s="32"/>
      <c r="BS258" s="32"/>
      <c r="BT258" s="32"/>
      <c r="BU258" s="32"/>
      <c r="BV258" s="32"/>
      <c r="BW258" s="32"/>
      <c r="BX258" s="32"/>
      <c r="BY258" s="32"/>
      <c r="BZ258" s="32"/>
      <c r="CA258" s="32"/>
      <c r="CB258" s="32"/>
      <c r="CC258" s="32"/>
      <c r="CD258" s="32"/>
      <c r="CE258" s="32"/>
      <c r="CF258" s="32"/>
      <c r="CG258" s="32"/>
      <c r="CH258" s="32"/>
      <c r="CI258" s="32"/>
      <c r="CJ258" s="32"/>
      <c r="CK258" s="32"/>
      <c r="CL258" s="32"/>
      <c r="CM258" s="32"/>
      <c r="CN258" s="32"/>
      <c r="CO258" s="32"/>
      <c r="CP258" s="32"/>
      <c r="CQ258" s="32"/>
      <c r="CR258" s="32"/>
      <c r="CS258" s="32"/>
      <c r="CT258" s="32"/>
      <c r="CU258" s="32"/>
      <c r="CV258" s="32"/>
      <c r="CW258" s="32"/>
      <c r="CX258" s="32"/>
      <c r="CY258" s="32"/>
      <c r="CZ258" s="32"/>
      <c r="DA258" s="32"/>
      <c r="DB258" s="32"/>
      <c r="DC258" s="32"/>
      <c r="DD258" s="32"/>
      <c r="DE258" s="32"/>
      <c r="DF258" s="32"/>
      <c r="DG258" s="32"/>
      <c r="DH258" s="32"/>
      <c r="DI258" s="32"/>
      <c r="DJ258" s="32"/>
      <c r="DK258" s="32"/>
      <c r="DL258" s="32"/>
      <c r="DM258" s="32"/>
      <c r="DN258" s="32"/>
    </row>
    <row r="259" spans="1:118" s="33" customFormat="1" x14ac:dyDescent="0.25">
      <c r="A259" s="1" t="s">
        <v>778</v>
      </c>
      <c r="B259" s="45" t="s">
        <v>777</v>
      </c>
      <c r="C259" s="1" t="s">
        <v>583</v>
      </c>
      <c r="D259" s="34">
        <v>6</v>
      </c>
      <c r="E259" s="4"/>
      <c r="F259" s="4">
        <f t="shared" si="7"/>
        <v>0</v>
      </c>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32"/>
      <c r="BB259" s="32"/>
      <c r="BC259" s="32"/>
      <c r="BD259" s="32"/>
      <c r="BE259" s="32"/>
      <c r="BF259" s="32"/>
      <c r="BG259" s="32"/>
      <c r="BH259" s="32"/>
      <c r="BI259" s="32"/>
      <c r="BJ259" s="32"/>
      <c r="BK259" s="32"/>
      <c r="BL259" s="32"/>
      <c r="BM259" s="32"/>
      <c r="BN259" s="32"/>
      <c r="BO259" s="32"/>
      <c r="BP259" s="32"/>
      <c r="BQ259" s="32"/>
      <c r="BR259" s="32"/>
      <c r="BS259" s="32"/>
      <c r="BT259" s="32"/>
      <c r="BU259" s="32"/>
      <c r="BV259" s="32"/>
      <c r="BW259" s="32"/>
      <c r="BX259" s="32"/>
      <c r="BY259" s="32"/>
      <c r="BZ259" s="32"/>
      <c r="CA259" s="32"/>
      <c r="CB259" s="32"/>
      <c r="CC259" s="32"/>
      <c r="CD259" s="32"/>
      <c r="CE259" s="32"/>
      <c r="CF259" s="32"/>
      <c r="CG259" s="32"/>
      <c r="CH259" s="32"/>
      <c r="CI259" s="32"/>
      <c r="CJ259" s="32"/>
      <c r="CK259" s="32"/>
      <c r="CL259" s="32"/>
      <c r="CM259" s="32"/>
      <c r="CN259" s="32"/>
      <c r="CO259" s="32"/>
      <c r="CP259" s="32"/>
      <c r="CQ259" s="32"/>
      <c r="CR259" s="32"/>
      <c r="CS259" s="32"/>
      <c r="CT259" s="32"/>
      <c r="CU259" s="32"/>
      <c r="CV259" s="32"/>
      <c r="CW259" s="32"/>
      <c r="CX259" s="32"/>
      <c r="CY259" s="32"/>
      <c r="CZ259" s="32"/>
      <c r="DA259" s="32"/>
      <c r="DB259" s="32"/>
      <c r="DC259" s="32"/>
      <c r="DD259" s="32"/>
      <c r="DE259" s="32"/>
      <c r="DF259" s="32"/>
      <c r="DG259" s="32"/>
      <c r="DH259" s="32"/>
      <c r="DI259" s="32"/>
      <c r="DJ259" s="32"/>
      <c r="DK259" s="32"/>
      <c r="DL259" s="32"/>
      <c r="DM259" s="32"/>
      <c r="DN259" s="32"/>
    </row>
    <row r="260" spans="1:118" s="33" customFormat="1" x14ac:dyDescent="0.25">
      <c r="A260" s="1" t="s">
        <v>779</v>
      </c>
      <c r="B260" s="45" t="s">
        <v>780</v>
      </c>
      <c r="C260" s="1" t="s">
        <v>583</v>
      </c>
      <c r="D260" s="34">
        <v>4</v>
      </c>
      <c r="E260" s="4"/>
      <c r="F260" s="4">
        <f t="shared" si="7"/>
        <v>0</v>
      </c>
      <c r="G260" s="32"/>
      <c r="H260" s="32"/>
      <c r="I260" s="32"/>
      <c r="J260" s="32"/>
      <c r="K260" s="32"/>
      <c r="L260" s="32"/>
      <c r="M260" s="32"/>
      <c r="N260" s="32"/>
      <c r="O260" s="32"/>
      <c r="P260" s="32"/>
      <c r="Q260" s="32"/>
      <c r="R260" s="32"/>
      <c r="S260" s="32"/>
      <c r="T260" s="32"/>
      <c r="U260" s="32"/>
      <c r="V260" s="32"/>
      <c r="W260" s="32"/>
      <c r="X260" s="32"/>
      <c r="Y260" s="32"/>
      <c r="Z260" s="32"/>
      <c r="AA260" s="32"/>
      <c r="AB260" s="32"/>
      <c r="AC260" s="32"/>
      <c r="AD260" s="32"/>
      <c r="AE260" s="32"/>
      <c r="AF260" s="32"/>
      <c r="AG260" s="32"/>
      <c r="AH260" s="32"/>
      <c r="AI260" s="32"/>
      <c r="AJ260" s="32"/>
      <c r="AK260" s="32"/>
      <c r="AL260" s="32"/>
      <c r="AM260" s="32"/>
      <c r="AN260" s="32"/>
      <c r="AO260" s="32"/>
      <c r="AP260" s="32"/>
      <c r="AQ260" s="32"/>
      <c r="AR260" s="32"/>
      <c r="AS260" s="32"/>
      <c r="AT260" s="32"/>
      <c r="AU260" s="32"/>
      <c r="AV260" s="32"/>
      <c r="AW260" s="32"/>
      <c r="AX260" s="32"/>
      <c r="AY260" s="32"/>
      <c r="AZ260" s="32"/>
      <c r="BA260" s="32"/>
      <c r="BB260" s="32"/>
      <c r="BC260" s="32"/>
      <c r="BD260" s="32"/>
      <c r="BE260" s="32"/>
      <c r="BF260" s="32"/>
      <c r="BG260" s="32"/>
      <c r="BH260" s="32"/>
      <c r="BI260" s="32"/>
      <c r="BJ260" s="32"/>
      <c r="BK260" s="32"/>
      <c r="BL260" s="32"/>
      <c r="BM260" s="32"/>
      <c r="BN260" s="32"/>
      <c r="BO260" s="32"/>
      <c r="BP260" s="32"/>
      <c r="BQ260" s="32"/>
      <c r="BR260" s="32"/>
      <c r="BS260" s="32"/>
      <c r="BT260" s="32"/>
      <c r="BU260" s="32"/>
      <c r="BV260" s="32"/>
      <c r="BW260" s="32"/>
      <c r="BX260" s="32"/>
      <c r="BY260" s="32"/>
      <c r="BZ260" s="32"/>
      <c r="CA260" s="32"/>
      <c r="CB260" s="32"/>
      <c r="CC260" s="32"/>
      <c r="CD260" s="32"/>
      <c r="CE260" s="32"/>
      <c r="CF260" s="32"/>
      <c r="CG260" s="32"/>
      <c r="CH260" s="32"/>
      <c r="CI260" s="32"/>
      <c r="CJ260" s="32"/>
      <c r="CK260" s="32"/>
      <c r="CL260" s="32"/>
      <c r="CM260" s="32"/>
      <c r="CN260" s="32"/>
      <c r="CO260" s="32"/>
      <c r="CP260" s="32"/>
      <c r="CQ260" s="32"/>
      <c r="CR260" s="32"/>
      <c r="CS260" s="32"/>
      <c r="CT260" s="32"/>
      <c r="CU260" s="32"/>
      <c r="CV260" s="32"/>
      <c r="CW260" s="32"/>
      <c r="CX260" s="32"/>
      <c r="CY260" s="32"/>
      <c r="CZ260" s="32"/>
      <c r="DA260" s="32"/>
      <c r="DB260" s="32"/>
      <c r="DC260" s="32"/>
      <c r="DD260" s="32"/>
      <c r="DE260" s="32"/>
      <c r="DF260" s="32"/>
      <c r="DG260" s="32"/>
      <c r="DH260" s="32"/>
      <c r="DI260" s="32"/>
      <c r="DJ260" s="32"/>
      <c r="DK260" s="32"/>
      <c r="DL260" s="32"/>
      <c r="DM260" s="32"/>
      <c r="DN260" s="32"/>
    </row>
    <row r="261" spans="1:118" s="33" customFormat="1" x14ac:dyDescent="0.25">
      <c r="A261" s="1"/>
      <c r="B261" s="45"/>
      <c r="C261" s="1"/>
      <c r="D261" s="34"/>
      <c r="E261" s="4"/>
      <c r="F261" s="4"/>
      <c r="G261" s="32"/>
      <c r="H261" s="32"/>
      <c r="I261" s="32"/>
      <c r="J261" s="32"/>
      <c r="K261" s="32"/>
      <c r="L261" s="32"/>
      <c r="M261" s="32"/>
      <c r="N261" s="32"/>
      <c r="O261" s="32"/>
      <c r="P261" s="32"/>
      <c r="Q261" s="32"/>
      <c r="R261" s="32"/>
      <c r="S261" s="32"/>
      <c r="T261" s="32"/>
      <c r="U261" s="32"/>
      <c r="V261" s="32"/>
      <c r="W261" s="32"/>
      <c r="X261" s="32"/>
      <c r="Y261" s="32"/>
      <c r="Z261" s="32"/>
      <c r="AA261" s="32"/>
      <c r="AB261" s="32"/>
      <c r="AC261" s="32"/>
      <c r="AD261" s="32"/>
      <c r="AE261" s="32"/>
      <c r="AF261" s="32"/>
      <c r="AG261" s="32"/>
      <c r="AH261" s="32"/>
      <c r="AI261" s="32"/>
      <c r="AJ261" s="32"/>
      <c r="AK261" s="32"/>
      <c r="AL261" s="32"/>
      <c r="AM261" s="32"/>
      <c r="AN261" s="32"/>
      <c r="AO261" s="32"/>
      <c r="AP261" s="32"/>
      <c r="AQ261" s="32"/>
      <c r="AR261" s="32"/>
      <c r="AS261" s="32"/>
      <c r="AT261" s="32"/>
      <c r="AU261" s="32"/>
      <c r="AV261" s="32"/>
      <c r="AW261" s="32"/>
      <c r="AX261" s="32"/>
      <c r="AY261" s="32"/>
      <c r="AZ261" s="32"/>
      <c r="BA261" s="32"/>
      <c r="BB261" s="32"/>
      <c r="BC261" s="32"/>
      <c r="BD261" s="32"/>
      <c r="BE261" s="32"/>
      <c r="BF261" s="32"/>
      <c r="BG261" s="32"/>
      <c r="BH261" s="32"/>
      <c r="BI261" s="32"/>
      <c r="BJ261" s="32"/>
      <c r="BK261" s="32"/>
      <c r="BL261" s="32"/>
      <c r="BM261" s="32"/>
      <c r="BN261" s="32"/>
      <c r="BO261" s="32"/>
      <c r="BP261" s="32"/>
      <c r="BQ261" s="32"/>
      <c r="BR261" s="32"/>
      <c r="BS261" s="32"/>
      <c r="BT261" s="32"/>
      <c r="BU261" s="32"/>
      <c r="BV261" s="32"/>
      <c r="BW261" s="32"/>
      <c r="BX261" s="32"/>
      <c r="BY261" s="32"/>
      <c r="BZ261" s="32"/>
      <c r="CA261" s="32"/>
      <c r="CB261" s="32"/>
      <c r="CC261" s="32"/>
      <c r="CD261" s="32"/>
      <c r="CE261" s="32"/>
      <c r="CF261" s="32"/>
      <c r="CG261" s="32"/>
      <c r="CH261" s="32"/>
      <c r="CI261" s="32"/>
      <c r="CJ261" s="32"/>
      <c r="CK261" s="32"/>
      <c r="CL261" s="32"/>
      <c r="CM261" s="32"/>
      <c r="CN261" s="32"/>
      <c r="CO261" s="32"/>
      <c r="CP261" s="32"/>
      <c r="CQ261" s="32"/>
      <c r="CR261" s="32"/>
      <c r="CS261" s="32"/>
      <c r="CT261" s="32"/>
      <c r="CU261" s="32"/>
      <c r="CV261" s="32"/>
      <c r="CW261" s="32"/>
      <c r="CX261" s="32"/>
      <c r="CY261" s="32"/>
      <c r="CZ261" s="32"/>
      <c r="DA261" s="32"/>
      <c r="DB261" s="32"/>
      <c r="DC261" s="32"/>
      <c r="DD261" s="32"/>
      <c r="DE261" s="32"/>
      <c r="DF261" s="32"/>
      <c r="DG261" s="32"/>
      <c r="DH261" s="32"/>
      <c r="DI261" s="32"/>
      <c r="DJ261" s="32"/>
      <c r="DK261" s="32"/>
      <c r="DL261" s="32"/>
      <c r="DM261" s="32"/>
      <c r="DN261" s="32"/>
    </row>
    <row r="262" spans="1:118" s="36" customFormat="1" x14ac:dyDescent="0.25">
      <c r="A262" s="40"/>
      <c r="B262" s="41" t="s">
        <v>119</v>
      </c>
      <c r="C262" s="40"/>
      <c r="D262" s="42"/>
      <c r="E262" s="42"/>
      <c r="F262" s="43">
        <f>SUM(F174:F261)</f>
        <v>0</v>
      </c>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c r="BC262" s="35"/>
      <c r="BD262" s="35"/>
      <c r="BE262" s="35"/>
      <c r="BF262" s="35"/>
      <c r="BG262" s="35"/>
      <c r="BH262" s="35"/>
      <c r="BI262" s="35"/>
      <c r="BJ262" s="35"/>
      <c r="BK262" s="35"/>
      <c r="BL262" s="35"/>
      <c r="BM262" s="35"/>
      <c r="BN262" s="35"/>
      <c r="BO262" s="35"/>
      <c r="BP262" s="35"/>
      <c r="BQ262" s="35"/>
      <c r="BR262" s="35"/>
      <c r="BS262" s="35"/>
      <c r="BT262" s="35"/>
      <c r="BU262" s="35"/>
      <c r="BV262" s="35"/>
      <c r="BW262" s="35"/>
      <c r="BX262" s="35"/>
      <c r="BY262" s="35"/>
      <c r="BZ262" s="35"/>
      <c r="CA262" s="35"/>
      <c r="CB262" s="35"/>
      <c r="CC262" s="35"/>
      <c r="CD262" s="35"/>
      <c r="CE262" s="35"/>
      <c r="CF262" s="35"/>
      <c r="CG262" s="35"/>
      <c r="CH262" s="35"/>
      <c r="CI262" s="35"/>
      <c r="CJ262" s="35"/>
      <c r="CK262" s="35"/>
      <c r="CL262" s="35"/>
      <c r="CM262" s="35"/>
      <c r="CN262" s="35"/>
      <c r="CO262" s="35"/>
      <c r="CP262" s="35"/>
      <c r="CQ262" s="35"/>
      <c r="CR262" s="35"/>
      <c r="CS262" s="35"/>
      <c r="CT262" s="35"/>
      <c r="CU262" s="35"/>
      <c r="CV262" s="35"/>
      <c r="CW262" s="35"/>
      <c r="CX262" s="35"/>
      <c r="CY262" s="35"/>
      <c r="CZ262" s="35"/>
      <c r="DA262" s="35"/>
      <c r="DB262" s="35"/>
      <c r="DC262" s="35"/>
      <c r="DD262" s="35"/>
      <c r="DE262" s="35"/>
      <c r="DF262" s="35"/>
      <c r="DG262" s="35"/>
      <c r="DH262" s="35"/>
      <c r="DI262" s="35"/>
      <c r="DJ262" s="35"/>
      <c r="DK262" s="35"/>
      <c r="DL262" s="35"/>
      <c r="DM262" s="35"/>
      <c r="DN262" s="35"/>
    </row>
    <row r="263" spans="1:118" s="33" customFormat="1" x14ac:dyDescent="0.25">
      <c r="A263" s="37"/>
      <c r="B263" s="38"/>
      <c r="C263" s="37" t="s">
        <v>64</v>
      </c>
      <c r="D263" s="39"/>
      <c r="E263" s="39"/>
      <c r="F263" s="39"/>
      <c r="G263" s="32"/>
      <c r="H263" s="32"/>
      <c r="I263" s="32"/>
      <c r="J263" s="32"/>
      <c r="K263" s="32"/>
      <c r="L263" s="32"/>
      <c r="M263" s="32"/>
      <c r="N263" s="32"/>
      <c r="O263" s="32"/>
      <c r="P263" s="32"/>
      <c r="Q263" s="32"/>
      <c r="R263" s="32"/>
      <c r="S263" s="32"/>
      <c r="T263" s="32"/>
      <c r="U263" s="32"/>
      <c r="V263" s="32"/>
      <c r="W263" s="32"/>
      <c r="X263" s="32"/>
      <c r="Y263" s="32"/>
      <c r="Z263" s="32"/>
      <c r="AA263" s="32"/>
      <c r="AB263" s="32"/>
      <c r="AC263" s="32"/>
      <c r="AD263" s="32"/>
      <c r="AE263" s="32"/>
      <c r="AF263" s="32"/>
      <c r="AG263" s="32"/>
      <c r="AH263" s="32"/>
      <c r="AI263" s="32"/>
      <c r="AJ263" s="32"/>
      <c r="AK263" s="32"/>
      <c r="AL263" s="32"/>
      <c r="AM263" s="32"/>
      <c r="AN263" s="32"/>
      <c r="AO263" s="32"/>
      <c r="AP263" s="32"/>
      <c r="AQ263" s="32"/>
      <c r="AR263" s="32"/>
      <c r="AS263" s="32"/>
      <c r="AT263" s="32"/>
      <c r="AU263" s="32"/>
      <c r="AV263" s="32"/>
      <c r="AW263" s="32"/>
      <c r="AX263" s="32"/>
      <c r="AY263" s="32"/>
      <c r="AZ263" s="32"/>
      <c r="BA263" s="32"/>
      <c r="BB263" s="32"/>
      <c r="BC263" s="32"/>
      <c r="BD263" s="32"/>
      <c r="BE263" s="32"/>
      <c r="BF263" s="32"/>
      <c r="BG263" s="32"/>
      <c r="BH263" s="32"/>
      <c r="BI263" s="32"/>
      <c r="BJ263" s="32"/>
      <c r="BK263" s="32"/>
      <c r="BL263" s="32"/>
      <c r="BM263" s="32"/>
      <c r="BN263" s="32"/>
      <c r="BO263" s="32"/>
      <c r="BP263" s="32"/>
      <c r="BQ263" s="32"/>
      <c r="BR263" s="32"/>
      <c r="BS263" s="32"/>
      <c r="BT263" s="32"/>
      <c r="BU263" s="32"/>
      <c r="BV263" s="32"/>
      <c r="BW263" s="32"/>
      <c r="BX263" s="32"/>
      <c r="BY263" s="32"/>
      <c r="BZ263" s="32"/>
      <c r="CA263" s="32"/>
      <c r="CB263" s="32"/>
      <c r="CC263" s="32"/>
      <c r="CD263" s="32"/>
      <c r="CE263" s="32"/>
      <c r="CF263" s="32"/>
      <c r="CG263" s="32"/>
      <c r="CH263" s="32"/>
      <c r="CI263" s="32"/>
      <c r="CJ263" s="32"/>
      <c r="CK263" s="32"/>
      <c r="CL263" s="32"/>
      <c r="CM263" s="32"/>
      <c r="CN263" s="32"/>
      <c r="CO263" s="32"/>
      <c r="CP263" s="32"/>
      <c r="CQ263" s="32"/>
      <c r="CR263" s="32"/>
      <c r="CS263" s="32"/>
      <c r="CT263" s="32"/>
      <c r="CU263" s="32"/>
      <c r="CV263" s="32"/>
      <c r="CW263" s="32"/>
      <c r="CX263" s="32"/>
      <c r="CY263" s="32"/>
      <c r="CZ263" s="32"/>
      <c r="DA263" s="32"/>
      <c r="DB263" s="32"/>
      <c r="DC263" s="32"/>
      <c r="DD263" s="32"/>
      <c r="DE263" s="32"/>
      <c r="DF263" s="32"/>
      <c r="DG263" s="32"/>
      <c r="DH263" s="32"/>
      <c r="DI263" s="32"/>
      <c r="DJ263" s="32"/>
      <c r="DK263" s="32"/>
      <c r="DL263" s="32"/>
      <c r="DM263" s="32"/>
      <c r="DN263" s="32"/>
    </row>
    <row r="264" spans="1:118" s="33" customFormat="1" x14ac:dyDescent="0.25">
      <c r="A264" s="29" t="s">
        <v>17</v>
      </c>
      <c r="B264" s="30" t="s">
        <v>18</v>
      </c>
      <c r="C264" s="29" t="s">
        <v>64</v>
      </c>
      <c r="D264" s="31"/>
      <c r="E264" s="4"/>
      <c r="F264" s="4"/>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c r="BI264" s="32"/>
      <c r="BJ264" s="32"/>
      <c r="BK264" s="32"/>
      <c r="BL264" s="32"/>
      <c r="BM264" s="32"/>
      <c r="BN264" s="32"/>
      <c r="BO264" s="32"/>
      <c r="BP264" s="32"/>
      <c r="BQ264" s="32"/>
      <c r="BR264" s="32"/>
      <c r="BS264" s="32"/>
      <c r="BT264" s="32"/>
      <c r="BU264" s="32"/>
      <c r="BV264" s="32"/>
      <c r="BW264" s="32"/>
      <c r="BX264" s="32"/>
      <c r="BY264" s="32"/>
      <c r="BZ264" s="32"/>
      <c r="CA264" s="32"/>
      <c r="CB264" s="32"/>
      <c r="CC264" s="32"/>
      <c r="CD264" s="32"/>
      <c r="CE264" s="32"/>
      <c r="CF264" s="32"/>
      <c r="CG264" s="32"/>
      <c r="CH264" s="32"/>
      <c r="CI264" s="32"/>
      <c r="CJ264" s="32"/>
      <c r="CK264" s="32"/>
      <c r="CL264" s="32"/>
      <c r="CM264" s="32"/>
      <c r="CN264" s="32"/>
      <c r="CO264" s="32"/>
      <c r="CP264" s="32"/>
      <c r="CQ264" s="32"/>
      <c r="CR264" s="32"/>
      <c r="CS264" s="32"/>
      <c r="CT264" s="32"/>
      <c r="CU264" s="32"/>
      <c r="CV264" s="32"/>
      <c r="CW264" s="32"/>
      <c r="CX264" s="32"/>
      <c r="CY264" s="32"/>
      <c r="CZ264" s="32"/>
      <c r="DA264" s="32"/>
      <c r="DB264" s="32"/>
      <c r="DC264" s="32"/>
      <c r="DD264" s="32"/>
      <c r="DE264" s="32"/>
      <c r="DF264" s="32"/>
      <c r="DG264" s="32"/>
      <c r="DH264" s="32"/>
      <c r="DI264" s="32"/>
      <c r="DJ264" s="32"/>
      <c r="DK264" s="32"/>
      <c r="DL264" s="32"/>
      <c r="DM264" s="32"/>
      <c r="DN264" s="32"/>
    </row>
    <row r="265" spans="1:118" s="33" customFormat="1" x14ac:dyDescent="0.25">
      <c r="A265" s="2"/>
      <c r="B265" s="3"/>
      <c r="C265" s="2"/>
      <c r="D265" s="4"/>
      <c r="E265" s="4"/>
      <c r="F265" s="4"/>
      <c r="G265" s="32"/>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c r="AH265" s="32"/>
      <c r="AI265" s="32"/>
      <c r="AJ265" s="32"/>
      <c r="AK265" s="32"/>
      <c r="AL265" s="32"/>
      <c r="AM265" s="32"/>
      <c r="AN265" s="32"/>
      <c r="AO265" s="32"/>
      <c r="AP265" s="32"/>
      <c r="AQ265" s="32"/>
      <c r="AR265" s="32"/>
      <c r="AS265" s="32"/>
      <c r="AT265" s="32"/>
      <c r="AU265" s="32"/>
      <c r="AV265" s="32"/>
      <c r="AW265" s="32"/>
      <c r="AX265" s="32"/>
      <c r="AY265" s="32"/>
      <c r="AZ265" s="32"/>
      <c r="BA265" s="32"/>
      <c r="BB265" s="32"/>
      <c r="BC265" s="32"/>
      <c r="BD265" s="32"/>
      <c r="BE265" s="32"/>
      <c r="BF265" s="32"/>
      <c r="BG265" s="32"/>
      <c r="BH265" s="32"/>
      <c r="BI265" s="32"/>
      <c r="BJ265" s="32"/>
      <c r="BK265" s="32"/>
      <c r="BL265" s="32"/>
      <c r="BM265" s="32"/>
      <c r="BN265" s="32"/>
      <c r="BO265" s="32"/>
      <c r="BP265" s="32"/>
      <c r="BQ265" s="32"/>
      <c r="BR265" s="32"/>
      <c r="BS265" s="32"/>
      <c r="BT265" s="32"/>
      <c r="BU265" s="32"/>
      <c r="BV265" s="32"/>
      <c r="BW265" s="32"/>
      <c r="BX265" s="32"/>
      <c r="BY265" s="32"/>
      <c r="BZ265" s="32"/>
      <c r="CA265" s="32"/>
      <c r="CB265" s="32"/>
      <c r="CC265" s="32"/>
      <c r="CD265" s="32"/>
      <c r="CE265" s="32"/>
      <c r="CF265" s="32"/>
      <c r="CG265" s="32"/>
      <c r="CH265" s="32"/>
      <c r="CI265" s="32"/>
      <c r="CJ265" s="32"/>
      <c r="CK265" s="32"/>
      <c r="CL265" s="32"/>
      <c r="CM265" s="32"/>
      <c r="CN265" s="32"/>
      <c r="CO265" s="32"/>
      <c r="CP265" s="32"/>
      <c r="CQ265" s="32"/>
      <c r="CR265" s="32"/>
      <c r="CS265" s="32"/>
      <c r="CT265" s="32"/>
      <c r="CU265" s="32"/>
      <c r="CV265" s="32"/>
      <c r="CW265" s="32"/>
      <c r="CX265" s="32"/>
      <c r="CY265" s="32"/>
      <c r="CZ265" s="32"/>
      <c r="DA265" s="32"/>
      <c r="DB265" s="32"/>
      <c r="DC265" s="32"/>
      <c r="DD265" s="32"/>
      <c r="DE265" s="32"/>
      <c r="DF265" s="32"/>
      <c r="DG265" s="32"/>
      <c r="DH265" s="32"/>
      <c r="DI265" s="32"/>
      <c r="DJ265" s="32"/>
      <c r="DK265" s="32"/>
      <c r="DL265" s="32"/>
      <c r="DM265" s="32"/>
      <c r="DN265" s="32"/>
    </row>
    <row r="266" spans="1:118" s="36" customFormat="1" x14ac:dyDescent="0.25">
      <c r="A266" s="2" t="s">
        <v>200</v>
      </c>
      <c r="B266" s="3" t="s">
        <v>781</v>
      </c>
      <c r="C266" s="2" t="s">
        <v>165</v>
      </c>
      <c r="D266" s="34">
        <v>20000</v>
      </c>
      <c r="E266" s="4"/>
      <c r="F266" s="4">
        <f t="shared" ref="F266:F297" si="8">ROUND(D266*E266,2)</f>
        <v>0</v>
      </c>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G266" s="35"/>
      <c r="BH266" s="35"/>
      <c r="BI266" s="35"/>
      <c r="BJ266" s="35"/>
      <c r="BK266" s="35"/>
      <c r="BL266" s="35"/>
      <c r="BM266" s="35"/>
      <c r="BN266" s="35"/>
      <c r="BO266" s="35"/>
      <c r="BP266" s="35"/>
      <c r="BQ266" s="35"/>
      <c r="BR266" s="35"/>
      <c r="BS266" s="35"/>
      <c r="BT266" s="35"/>
      <c r="BU266" s="35"/>
      <c r="BV266" s="35"/>
      <c r="BW266" s="35"/>
      <c r="BX266" s="35"/>
      <c r="BY266" s="35"/>
      <c r="BZ266" s="35"/>
      <c r="CA266" s="35"/>
      <c r="CB266" s="35"/>
      <c r="CC266" s="35"/>
      <c r="CD266" s="35"/>
      <c r="CE266" s="35"/>
      <c r="CF266" s="35"/>
      <c r="CG266" s="35"/>
      <c r="CH266" s="35"/>
      <c r="CI266" s="35"/>
      <c r="CJ266" s="35"/>
      <c r="CK266" s="35"/>
      <c r="CL266" s="35"/>
      <c r="CM266" s="35"/>
      <c r="CN266" s="35"/>
      <c r="CO266" s="35"/>
      <c r="CP266" s="35"/>
      <c r="CQ266" s="35"/>
      <c r="CR266" s="35"/>
      <c r="CS266" s="35"/>
      <c r="CT266" s="35"/>
      <c r="CU266" s="35"/>
      <c r="CV266" s="35"/>
      <c r="CW266" s="35"/>
      <c r="CX266" s="35"/>
      <c r="CY266" s="35"/>
      <c r="CZ266" s="35"/>
      <c r="DA266" s="35"/>
      <c r="DB266" s="35"/>
      <c r="DC266" s="35"/>
      <c r="DD266" s="35"/>
      <c r="DE266" s="35"/>
      <c r="DF266" s="35"/>
      <c r="DG266" s="35"/>
      <c r="DH266" s="35"/>
      <c r="DI266" s="35"/>
      <c r="DJ266" s="35"/>
      <c r="DK266" s="35"/>
      <c r="DL266" s="35"/>
      <c r="DM266" s="35"/>
      <c r="DN266" s="35"/>
    </row>
    <row r="267" spans="1:118" s="36" customFormat="1" ht="25.5" x14ac:dyDescent="0.25">
      <c r="A267" s="2" t="s">
        <v>201</v>
      </c>
      <c r="B267" s="3" t="s">
        <v>782</v>
      </c>
      <c r="C267" s="2" t="s">
        <v>165</v>
      </c>
      <c r="D267" s="34">
        <v>42000</v>
      </c>
      <c r="E267" s="4"/>
      <c r="F267" s="4">
        <f t="shared" si="8"/>
        <v>0</v>
      </c>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c r="BC267" s="35"/>
      <c r="BD267" s="35"/>
      <c r="BE267" s="35"/>
      <c r="BF267" s="35"/>
      <c r="BG267" s="35"/>
      <c r="BH267" s="35"/>
      <c r="BI267" s="35"/>
      <c r="BJ267" s="35"/>
      <c r="BK267" s="35"/>
      <c r="BL267" s="35"/>
      <c r="BM267" s="35"/>
      <c r="BN267" s="35"/>
      <c r="BO267" s="35"/>
      <c r="BP267" s="35"/>
      <c r="BQ267" s="35"/>
      <c r="BR267" s="35"/>
      <c r="BS267" s="35"/>
      <c r="BT267" s="35"/>
      <c r="BU267" s="35"/>
      <c r="BV267" s="35"/>
      <c r="BW267" s="35"/>
      <c r="BX267" s="35"/>
      <c r="BY267" s="35"/>
      <c r="BZ267" s="35"/>
      <c r="CA267" s="35"/>
      <c r="CB267" s="35"/>
      <c r="CC267" s="35"/>
      <c r="CD267" s="35"/>
      <c r="CE267" s="35"/>
      <c r="CF267" s="35"/>
      <c r="CG267" s="35"/>
      <c r="CH267" s="35"/>
      <c r="CI267" s="35"/>
      <c r="CJ267" s="35"/>
      <c r="CK267" s="35"/>
      <c r="CL267" s="35"/>
      <c r="CM267" s="35"/>
      <c r="CN267" s="35"/>
      <c r="CO267" s="35"/>
      <c r="CP267" s="35"/>
      <c r="CQ267" s="35"/>
      <c r="CR267" s="35"/>
      <c r="CS267" s="35"/>
      <c r="CT267" s="35"/>
      <c r="CU267" s="35"/>
      <c r="CV267" s="35"/>
      <c r="CW267" s="35"/>
      <c r="CX267" s="35"/>
      <c r="CY267" s="35"/>
      <c r="CZ267" s="35"/>
      <c r="DA267" s="35"/>
      <c r="DB267" s="35"/>
      <c r="DC267" s="35"/>
      <c r="DD267" s="35"/>
      <c r="DE267" s="35"/>
      <c r="DF267" s="35"/>
      <c r="DG267" s="35"/>
      <c r="DH267" s="35"/>
      <c r="DI267" s="35"/>
      <c r="DJ267" s="35"/>
      <c r="DK267" s="35"/>
      <c r="DL267" s="35"/>
      <c r="DM267" s="35"/>
      <c r="DN267" s="35"/>
    </row>
    <row r="268" spans="1:118" s="36" customFormat="1" ht="25.5" x14ac:dyDescent="0.25">
      <c r="A268" s="2" t="s">
        <v>23</v>
      </c>
      <c r="B268" s="3" t="s">
        <v>692</v>
      </c>
      <c r="C268" s="1" t="s">
        <v>165</v>
      </c>
      <c r="D268" s="34">
        <v>100</v>
      </c>
      <c r="E268" s="4"/>
      <c r="F268" s="4">
        <f t="shared" si="8"/>
        <v>0</v>
      </c>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c r="BO268" s="35"/>
      <c r="BP268" s="35"/>
      <c r="BQ268" s="35"/>
      <c r="BR268" s="35"/>
      <c r="BS268" s="35"/>
      <c r="BT268" s="35"/>
      <c r="BU268" s="35"/>
      <c r="BV268" s="35"/>
      <c r="BW268" s="35"/>
      <c r="BX268" s="35"/>
      <c r="BY268" s="35"/>
      <c r="BZ268" s="35"/>
      <c r="CA268" s="35"/>
      <c r="CB268" s="35"/>
      <c r="CC268" s="35"/>
      <c r="CD268" s="35"/>
      <c r="CE268" s="35"/>
      <c r="CF268" s="35"/>
      <c r="CG268" s="35"/>
      <c r="CH268" s="35"/>
      <c r="CI268" s="35"/>
      <c r="CJ268" s="35"/>
      <c r="CK268" s="35"/>
      <c r="CL268" s="35"/>
      <c r="CM268" s="35"/>
      <c r="CN268" s="35"/>
      <c r="CO268" s="35"/>
      <c r="CP268" s="35"/>
      <c r="CQ268" s="35"/>
      <c r="CR268" s="35"/>
      <c r="CS268" s="35"/>
      <c r="CT268" s="35"/>
      <c r="CU268" s="35"/>
      <c r="CV268" s="35"/>
      <c r="CW268" s="35"/>
      <c r="CX268" s="35"/>
      <c r="CY268" s="35"/>
      <c r="CZ268" s="35"/>
      <c r="DA268" s="35"/>
      <c r="DB268" s="35"/>
      <c r="DC268" s="35"/>
      <c r="DD268" s="35"/>
      <c r="DE268" s="35"/>
      <c r="DF268" s="35"/>
      <c r="DG268" s="35"/>
      <c r="DH268" s="35"/>
      <c r="DI268" s="35"/>
      <c r="DJ268" s="35"/>
      <c r="DK268" s="35"/>
      <c r="DL268" s="35"/>
      <c r="DM268" s="35"/>
      <c r="DN268" s="35"/>
    </row>
    <row r="269" spans="1:118" s="36" customFormat="1" x14ac:dyDescent="0.25">
      <c r="A269" s="2" t="s">
        <v>202</v>
      </c>
      <c r="B269" s="3" t="s">
        <v>783</v>
      </c>
      <c r="C269" s="1" t="s">
        <v>165</v>
      </c>
      <c r="D269" s="34">
        <v>20000</v>
      </c>
      <c r="E269" s="4"/>
      <c r="F269" s="4">
        <f t="shared" si="8"/>
        <v>0</v>
      </c>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5"/>
      <c r="AO269" s="35"/>
      <c r="AP269" s="35"/>
      <c r="AQ269" s="35"/>
      <c r="AR269" s="35"/>
      <c r="AS269" s="35"/>
      <c r="AT269" s="35"/>
      <c r="AU269" s="35"/>
      <c r="AV269" s="35"/>
      <c r="AW269" s="35"/>
      <c r="AX269" s="35"/>
      <c r="AY269" s="35"/>
      <c r="AZ269" s="35"/>
      <c r="BA269" s="35"/>
      <c r="BB269" s="35"/>
      <c r="BC269" s="35"/>
      <c r="BD269" s="35"/>
      <c r="BE269" s="35"/>
      <c r="BF269" s="35"/>
      <c r="BG269" s="35"/>
      <c r="BH269" s="35"/>
      <c r="BI269" s="35"/>
      <c r="BJ269" s="35"/>
      <c r="BK269" s="35"/>
      <c r="BL269" s="35"/>
      <c r="BM269" s="35"/>
      <c r="BN269" s="35"/>
      <c r="BO269" s="35"/>
      <c r="BP269" s="35"/>
      <c r="BQ269" s="35"/>
      <c r="BR269" s="35"/>
      <c r="BS269" s="35"/>
      <c r="BT269" s="35"/>
      <c r="BU269" s="35"/>
      <c r="BV269" s="35"/>
      <c r="BW269" s="35"/>
      <c r="BX269" s="35"/>
      <c r="BY269" s="35"/>
      <c r="BZ269" s="35"/>
      <c r="CA269" s="35"/>
      <c r="CB269" s="35"/>
      <c r="CC269" s="35"/>
      <c r="CD269" s="35"/>
      <c r="CE269" s="35"/>
      <c r="CF269" s="35"/>
      <c r="CG269" s="35"/>
      <c r="CH269" s="35"/>
      <c r="CI269" s="35"/>
      <c r="CJ269" s="35"/>
      <c r="CK269" s="35"/>
      <c r="CL269" s="35"/>
      <c r="CM269" s="35"/>
      <c r="CN269" s="35"/>
      <c r="CO269" s="35"/>
      <c r="CP269" s="35"/>
      <c r="CQ269" s="35"/>
      <c r="CR269" s="35"/>
      <c r="CS269" s="35"/>
      <c r="CT269" s="35"/>
      <c r="CU269" s="35"/>
      <c r="CV269" s="35"/>
      <c r="CW269" s="35"/>
      <c r="CX269" s="35"/>
      <c r="CY269" s="35"/>
      <c r="CZ269" s="35"/>
      <c r="DA269" s="35"/>
      <c r="DB269" s="35"/>
      <c r="DC269" s="35"/>
      <c r="DD269" s="35"/>
      <c r="DE269" s="35"/>
      <c r="DF269" s="35"/>
      <c r="DG269" s="35"/>
      <c r="DH269" s="35"/>
      <c r="DI269" s="35"/>
      <c r="DJ269" s="35"/>
      <c r="DK269" s="35"/>
      <c r="DL269" s="35"/>
      <c r="DM269" s="35"/>
      <c r="DN269" s="35"/>
    </row>
    <row r="270" spans="1:118" s="36" customFormat="1" ht="38.25" x14ac:dyDescent="0.25">
      <c r="A270" s="2" t="s">
        <v>24</v>
      </c>
      <c r="B270" s="3" t="s">
        <v>579</v>
      </c>
      <c r="C270" s="2" t="s">
        <v>167</v>
      </c>
      <c r="D270" s="34">
        <v>1800</v>
      </c>
      <c r="E270" s="4"/>
      <c r="F270" s="4">
        <f t="shared" si="8"/>
        <v>0</v>
      </c>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5"/>
      <c r="AO270" s="35"/>
      <c r="AP270" s="35"/>
      <c r="AQ270" s="35"/>
      <c r="AR270" s="35"/>
      <c r="AS270" s="35"/>
      <c r="AT270" s="35"/>
      <c r="AU270" s="35"/>
      <c r="AV270" s="35"/>
      <c r="AW270" s="35"/>
      <c r="AX270" s="35"/>
      <c r="AY270" s="35"/>
      <c r="AZ270" s="35"/>
      <c r="BA270" s="35"/>
      <c r="BB270" s="35"/>
      <c r="BC270" s="35"/>
      <c r="BD270" s="35"/>
      <c r="BE270" s="35"/>
      <c r="BF270" s="35"/>
      <c r="BG270" s="35"/>
      <c r="BH270" s="35"/>
      <c r="BI270" s="35"/>
      <c r="BJ270" s="35"/>
      <c r="BK270" s="35"/>
      <c r="BL270" s="35"/>
      <c r="BM270" s="35"/>
      <c r="BN270" s="35"/>
      <c r="BO270" s="35"/>
      <c r="BP270" s="35"/>
      <c r="BQ270" s="35"/>
      <c r="BR270" s="35"/>
      <c r="BS270" s="35"/>
      <c r="BT270" s="35"/>
      <c r="BU270" s="35"/>
      <c r="BV270" s="35"/>
      <c r="BW270" s="35"/>
      <c r="BX270" s="35"/>
      <c r="BY270" s="35"/>
      <c r="BZ270" s="35"/>
      <c r="CA270" s="35"/>
      <c r="CB270" s="35"/>
      <c r="CC270" s="35"/>
      <c r="CD270" s="35"/>
      <c r="CE270" s="35"/>
      <c r="CF270" s="35"/>
      <c r="CG270" s="35"/>
      <c r="CH270" s="35"/>
      <c r="CI270" s="35"/>
      <c r="CJ270" s="35"/>
      <c r="CK270" s="35"/>
      <c r="CL270" s="35"/>
      <c r="CM270" s="35"/>
      <c r="CN270" s="35"/>
      <c r="CO270" s="35"/>
      <c r="CP270" s="35"/>
      <c r="CQ270" s="35"/>
      <c r="CR270" s="35"/>
      <c r="CS270" s="35"/>
      <c r="CT270" s="35"/>
      <c r="CU270" s="35"/>
      <c r="CV270" s="35"/>
      <c r="CW270" s="35"/>
      <c r="CX270" s="35"/>
      <c r="CY270" s="35"/>
      <c r="CZ270" s="35"/>
      <c r="DA270" s="35"/>
      <c r="DB270" s="35"/>
      <c r="DC270" s="35"/>
      <c r="DD270" s="35"/>
      <c r="DE270" s="35"/>
      <c r="DF270" s="35"/>
      <c r="DG270" s="35"/>
      <c r="DH270" s="35"/>
      <c r="DI270" s="35"/>
      <c r="DJ270" s="35"/>
      <c r="DK270" s="35"/>
      <c r="DL270" s="35"/>
      <c r="DM270" s="35"/>
      <c r="DN270" s="35"/>
    </row>
    <row r="271" spans="1:118" s="36" customFormat="1" ht="38.25" x14ac:dyDescent="0.25">
      <c r="A271" s="2" t="s">
        <v>203</v>
      </c>
      <c r="B271" s="3" t="s">
        <v>580</v>
      </c>
      <c r="C271" s="2" t="s">
        <v>167</v>
      </c>
      <c r="D271" s="34">
        <v>1800</v>
      </c>
      <c r="E271" s="4"/>
      <c r="F271" s="4">
        <f t="shared" si="8"/>
        <v>0</v>
      </c>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c r="AN271" s="35"/>
      <c r="AO271" s="35"/>
      <c r="AP271" s="35"/>
      <c r="AQ271" s="35"/>
      <c r="AR271" s="35"/>
      <c r="AS271" s="35"/>
      <c r="AT271" s="35"/>
      <c r="AU271" s="35"/>
      <c r="AV271" s="35"/>
      <c r="AW271" s="35"/>
      <c r="AX271" s="35"/>
      <c r="AY271" s="35"/>
      <c r="AZ271" s="35"/>
      <c r="BA271" s="35"/>
      <c r="BB271" s="35"/>
      <c r="BC271" s="35"/>
      <c r="BD271" s="35"/>
      <c r="BE271" s="35"/>
      <c r="BF271" s="35"/>
      <c r="BG271" s="35"/>
      <c r="BH271" s="35"/>
      <c r="BI271" s="35"/>
      <c r="BJ271" s="35"/>
      <c r="BK271" s="35"/>
      <c r="BL271" s="35"/>
      <c r="BM271" s="35"/>
      <c r="BN271" s="35"/>
      <c r="BO271" s="35"/>
      <c r="BP271" s="35"/>
      <c r="BQ271" s="35"/>
      <c r="BR271" s="35"/>
      <c r="BS271" s="35"/>
      <c r="BT271" s="35"/>
      <c r="BU271" s="35"/>
      <c r="BV271" s="35"/>
      <c r="BW271" s="35"/>
      <c r="BX271" s="35"/>
      <c r="BY271" s="35"/>
      <c r="BZ271" s="35"/>
      <c r="CA271" s="35"/>
      <c r="CB271" s="35"/>
      <c r="CC271" s="35"/>
      <c r="CD271" s="35"/>
      <c r="CE271" s="35"/>
      <c r="CF271" s="35"/>
      <c r="CG271" s="35"/>
      <c r="CH271" s="35"/>
      <c r="CI271" s="35"/>
      <c r="CJ271" s="35"/>
      <c r="CK271" s="35"/>
      <c r="CL271" s="35"/>
      <c r="CM271" s="35"/>
      <c r="CN271" s="35"/>
      <c r="CO271" s="35"/>
      <c r="CP271" s="35"/>
      <c r="CQ271" s="35"/>
      <c r="CR271" s="35"/>
      <c r="CS271" s="35"/>
      <c r="CT271" s="35"/>
      <c r="CU271" s="35"/>
      <c r="CV271" s="35"/>
      <c r="CW271" s="35"/>
      <c r="CX271" s="35"/>
      <c r="CY271" s="35"/>
      <c r="CZ271" s="35"/>
      <c r="DA271" s="35"/>
      <c r="DB271" s="35"/>
      <c r="DC271" s="35"/>
      <c r="DD271" s="35"/>
      <c r="DE271" s="35"/>
      <c r="DF271" s="35"/>
      <c r="DG271" s="35"/>
      <c r="DH271" s="35"/>
      <c r="DI271" s="35"/>
      <c r="DJ271" s="35"/>
      <c r="DK271" s="35"/>
      <c r="DL271" s="35"/>
      <c r="DM271" s="35"/>
      <c r="DN271" s="35"/>
    </row>
    <row r="272" spans="1:118" s="36" customFormat="1" x14ac:dyDescent="0.25">
      <c r="A272" s="2" t="s">
        <v>25</v>
      </c>
      <c r="B272" s="3" t="s">
        <v>91</v>
      </c>
      <c r="C272" s="1" t="s">
        <v>164</v>
      </c>
      <c r="D272" s="34">
        <v>1600</v>
      </c>
      <c r="E272" s="4"/>
      <c r="F272" s="4">
        <f t="shared" si="8"/>
        <v>0</v>
      </c>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c r="BO272" s="35"/>
      <c r="BP272" s="35"/>
      <c r="BQ272" s="35"/>
      <c r="BR272" s="35"/>
      <c r="BS272" s="35"/>
      <c r="BT272" s="35"/>
      <c r="BU272" s="35"/>
      <c r="BV272" s="35"/>
      <c r="BW272" s="35"/>
      <c r="BX272" s="35"/>
      <c r="BY272" s="35"/>
      <c r="BZ272" s="35"/>
      <c r="CA272" s="35"/>
      <c r="CB272" s="35"/>
      <c r="CC272" s="35"/>
      <c r="CD272" s="35"/>
      <c r="CE272" s="35"/>
      <c r="CF272" s="35"/>
      <c r="CG272" s="35"/>
      <c r="CH272" s="35"/>
      <c r="CI272" s="35"/>
      <c r="CJ272" s="35"/>
      <c r="CK272" s="35"/>
      <c r="CL272" s="35"/>
      <c r="CM272" s="35"/>
      <c r="CN272" s="35"/>
      <c r="CO272" s="35"/>
      <c r="CP272" s="35"/>
      <c r="CQ272" s="35"/>
      <c r="CR272" s="35"/>
      <c r="CS272" s="35"/>
      <c r="CT272" s="35"/>
      <c r="CU272" s="35"/>
      <c r="CV272" s="35"/>
      <c r="CW272" s="35"/>
      <c r="CX272" s="35"/>
      <c r="CY272" s="35"/>
      <c r="CZ272" s="35"/>
      <c r="DA272" s="35"/>
      <c r="DB272" s="35"/>
      <c r="DC272" s="35"/>
      <c r="DD272" s="35"/>
      <c r="DE272" s="35"/>
      <c r="DF272" s="35"/>
      <c r="DG272" s="35"/>
      <c r="DH272" s="35"/>
      <c r="DI272" s="35"/>
      <c r="DJ272" s="35"/>
      <c r="DK272" s="35"/>
      <c r="DL272" s="35"/>
      <c r="DM272" s="35"/>
      <c r="DN272" s="35"/>
    </row>
    <row r="273" spans="1:118" s="36" customFormat="1" x14ac:dyDescent="0.25">
      <c r="A273" s="2" t="s">
        <v>26</v>
      </c>
      <c r="B273" s="3" t="s">
        <v>784</v>
      </c>
      <c r="C273" s="2" t="s">
        <v>164</v>
      </c>
      <c r="D273" s="34">
        <v>180</v>
      </c>
      <c r="E273" s="4"/>
      <c r="F273" s="4">
        <f t="shared" si="8"/>
        <v>0</v>
      </c>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5"/>
      <c r="BS273" s="35"/>
      <c r="BT273" s="35"/>
      <c r="BU273" s="35"/>
      <c r="BV273" s="35"/>
      <c r="BW273" s="35"/>
      <c r="BX273" s="35"/>
      <c r="BY273" s="35"/>
      <c r="BZ273" s="35"/>
      <c r="CA273" s="35"/>
      <c r="CB273" s="35"/>
      <c r="CC273" s="35"/>
      <c r="CD273" s="35"/>
      <c r="CE273" s="35"/>
      <c r="CF273" s="35"/>
      <c r="CG273" s="35"/>
      <c r="CH273" s="35"/>
      <c r="CI273" s="35"/>
      <c r="CJ273" s="35"/>
      <c r="CK273" s="35"/>
      <c r="CL273" s="35"/>
      <c r="CM273" s="35"/>
      <c r="CN273" s="35"/>
      <c r="CO273" s="35"/>
      <c r="CP273" s="35"/>
      <c r="CQ273" s="35"/>
      <c r="CR273" s="35"/>
      <c r="CS273" s="35"/>
      <c r="CT273" s="35"/>
      <c r="CU273" s="35"/>
      <c r="CV273" s="35"/>
      <c r="CW273" s="35"/>
      <c r="CX273" s="35"/>
      <c r="CY273" s="35"/>
      <c r="CZ273" s="35"/>
      <c r="DA273" s="35"/>
      <c r="DB273" s="35"/>
      <c r="DC273" s="35"/>
      <c r="DD273" s="35"/>
      <c r="DE273" s="35"/>
      <c r="DF273" s="35"/>
      <c r="DG273" s="35"/>
      <c r="DH273" s="35"/>
      <c r="DI273" s="35"/>
      <c r="DJ273" s="35"/>
      <c r="DK273" s="35"/>
      <c r="DL273" s="35"/>
      <c r="DM273" s="35"/>
      <c r="DN273" s="35"/>
    </row>
    <row r="274" spans="1:118" s="36" customFormat="1" x14ac:dyDescent="0.25">
      <c r="A274" s="2" t="s">
        <v>27</v>
      </c>
      <c r="B274" s="3" t="s">
        <v>626</v>
      </c>
      <c r="C274" s="1" t="s">
        <v>165</v>
      </c>
      <c r="D274" s="34">
        <v>5143</v>
      </c>
      <c r="E274" s="4"/>
      <c r="F274" s="4">
        <f t="shared" si="8"/>
        <v>0</v>
      </c>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c r="BO274" s="35"/>
      <c r="BP274" s="35"/>
      <c r="BQ274" s="35"/>
      <c r="BR274" s="35"/>
      <c r="BS274" s="35"/>
      <c r="BT274" s="35"/>
      <c r="BU274" s="35"/>
      <c r="BV274" s="35"/>
      <c r="BW274" s="35"/>
      <c r="BX274" s="35"/>
      <c r="BY274" s="35"/>
      <c r="BZ274" s="35"/>
      <c r="CA274" s="35"/>
      <c r="CB274" s="35"/>
      <c r="CC274" s="35"/>
      <c r="CD274" s="35"/>
      <c r="CE274" s="35"/>
      <c r="CF274" s="35"/>
      <c r="CG274" s="35"/>
      <c r="CH274" s="35"/>
      <c r="CI274" s="35"/>
      <c r="CJ274" s="35"/>
      <c r="CK274" s="35"/>
      <c r="CL274" s="35"/>
      <c r="CM274" s="35"/>
      <c r="CN274" s="35"/>
      <c r="CO274" s="35"/>
      <c r="CP274" s="35"/>
      <c r="CQ274" s="35"/>
      <c r="CR274" s="35"/>
      <c r="CS274" s="35"/>
      <c r="CT274" s="35"/>
      <c r="CU274" s="35"/>
      <c r="CV274" s="35"/>
      <c r="CW274" s="35"/>
      <c r="CX274" s="35"/>
      <c r="CY274" s="35"/>
      <c r="CZ274" s="35"/>
      <c r="DA274" s="35"/>
      <c r="DB274" s="35"/>
      <c r="DC274" s="35"/>
      <c r="DD274" s="35"/>
      <c r="DE274" s="35"/>
      <c r="DF274" s="35"/>
      <c r="DG274" s="35"/>
      <c r="DH274" s="35"/>
      <c r="DI274" s="35"/>
      <c r="DJ274" s="35"/>
      <c r="DK274" s="35"/>
      <c r="DL274" s="35"/>
      <c r="DM274" s="35"/>
      <c r="DN274" s="35"/>
    </row>
    <row r="275" spans="1:118" s="36" customFormat="1" x14ac:dyDescent="0.25">
      <c r="A275" s="2" t="s">
        <v>28</v>
      </c>
      <c r="B275" s="3" t="s">
        <v>253</v>
      </c>
      <c r="C275" s="2" t="s">
        <v>165</v>
      </c>
      <c r="D275" s="34">
        <v>5143</v>
      </c>
      <c r="E275" s="4"/>
      <c r="F275" s="4">
        <f t="shared" si="8"/>
        <v>0</v>
      </c>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c r="BO275" s="35"/>
      <c r="BP275" s="35"/>
      <c r="BQ275" s="35"/>
      <c r="BR275" s="35"/>
      <c r="BS275" s="35"/>
      <c r="BT275" s="35"/>
      <c r="BU275" s="35"/>
      <c r="BV275" s="35"/>
      <c r="BW275" s="35"/>
      <c r="BX275" s="35"/>
      <c r="BY275" s="35"/>
      <c r="BZ275" s="35"/>
      <c r="CA275" s="35"/>
      <c r="CB275" s="35"/>
      <c r="CC275" s="35"/>
      <c r="CD275" s="35"/>
      <c r="CE275" s="35"/>
      <c r="CF275" s="35"/>
      <c r="CG275" s="35"/>
      <c r="CH275" s="35"/>
      <c r="CI275" s="35"/>
      <c r="CJ275" s="35"/>
      <c r="CK275" s="35"/>
      <c r="CL275" s="35"/>
      <c r="CM275" s="35"/>
      <c r="CN275" s="35"/>
      <c r="CO275" s="35"/>
      <c r="CP275" s="35"/>
      <c r="CQ275" s="35"/>
      <c r="CR275" s="35"/>
      <c r="CS275" s="35"/>
      <c r="CT275" s="35"/>
      <c r="CU275" s="35"/>
      <c r="CV275" s="35"/>
      <c r="CW275" s="35"/>
      <c r="CX275" s="35"/>
      <c r="CY275" s="35"/>
      <c r="CZ275" s="35"/>
      <c r="DA275" s="35"/>
      <c r="DB275" s="35"/>
      <c r="DC275" s="35"/>
      <c r="DD275" s="35"/>
      <c r="DE275" s="35"/>
      <c r="DF275" s="35"/>
      <c r="DG275" s="35"/>
      <c r="DH275" s="35"/>
      <c r="DI275" s="35"/>
      <c r="DJ275" s="35"/>
      <c r="DK275" s="35"/>
      <c r="DL275" s="35"/>
      <c r="DM275" s="35"/>
      <c r="DN275" s="35"/>
    </row>
    <row r="276" spans="1:118" s="36" customFormat="1" x14ac:dyDescent="0.25">
      <c r="A276" s="2" t="s">
        <v>204</v>
      </c>
      <c r="B276" s="3" t="s">
        <v>694</v>
      </c>
      <c r="C276" s="2" t="s">
        <v>165</v>
      </c>
      <c r="D276" s="34">
        <v>8000</v>
      </c>
      <c r="E276" s="4"/>
      <c r="F276" s="4">
        <f t="shared" si="8"/>
        <v>0</v>
      </c>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c r="BO276" s="35"/>
      <c r="BP276" s="35"/>
      <c r="BQ276" s="35"/>
      <c r="BR276" s="35"/>
      <c r="BS276" s="35"/>
      <c r="BT276" s="35"/>
      <c r="BU276" s="35"/>
      <c r="BV276" s="35"/>
      <c r="BW276" s="35"/>
      <c r="BX276" s="35"/>
      <c r="BY276" s="35"/>
      <c r="BZ276" s="35"/>
      <c r="CA276" s="35"/>
      <c r="CB276" s="35"/>
      <c r="CC276" s="35"/>
      <c r="CD276" s="35"/>
      <c r="CE276" s="35"/>
      <c r="CF276" s="35"/>
      <c r="CG276" s="35"/>
      <c r="CH276" s="35"/>
      <c r="CI276" s="35"/>
      <c r="CJ276" s="35"/>
      <c r="CK276" s="35"/>
      <c r="CL276" s="35"/>
      <c r="CM276" s="35"/>
      <c r="CN276" s="35"/>
      <c r="CO276" s="35"/>
      <c r="CP276" s="35"/>
      <c r="CQ276" s="35"/>
      <c r="CR276" s="35"/>
      <c r="CS276" s="35"/>
      <c r="CT276" s="35"/>
      <c r="CU276" s="35"/>
      <c r="CV276" s="35"/>
      <c r="CW276" s="35"/>
      <c r="CX276" s="35"/>
      <c r="CY276" s="35"/>
      <c r="CZ276" s="35"/>
      <c r="DA276" s="35"/>
      <c r="DB276" s="35"/>
      <c r="DC276" s="35"/>
      <c r="DD276" s="35"/>
      <c r="DE276" s="35"/>
      <c r="DF276" s="35"/>
      <c r="DG276" s="35"/>
      <c r="DH276" s="35"/>
      <c r="DI276" s="35"/>
      <c r="DJ276" s="35"/>
      <c r="DK276" s="35"/>
      <c r="DL276" s="35"/>
      <c r="DM276" s="35"/>
      <c r="DN276" s="35"/>
    </row>
    <row r="277" spans="1:118" s="36" customFormat="1" x14ac:dyDescent="0.25">
      <c r="A277" s="2" t="s">
        <v>29</v>
      </c>
      <c r="B277" s="3" t="s">
        <v>249</v>
      </c>
      <c r="C277" s="2" t="s">
        <v>170</v>
      </c>
      <c r="D277" s="34">
        <v>307065</v>
      </c>
      <c r="E277" s="4"/>
      <c r="F277" s="4">
        <f t="shared" si="8"/>
        <v>0</v>
      </c>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c r="BO277" s="35"/>
      <c r="BP277" s="35"/>
      <c r="BQ277" s="35"/>
      <c r="BR277" s="35"/>
      <c r="BS277" s="35"/>
      <c r="BT277" s="35"/>
      <c r="BU277" s="35"/>
      <c r="BV277" s="35"/>
      <c r="BW277" s="35"/>
      <c r="BX277" s="35"/>
      <c r="BY277" s="35"/>
      <c r="BZ277" s="35"/>
      <c r="CA277" s="35"/>
      <c r="CB277" s="35"/>
      <c r="CC277" s="35"/>
      <c r="CD277" s="35"/>
      <c r="CE277" s="35"/>
      <c r="CF277" s="35"/>
      <c r="CG277" s="35"/>
      <c r="CH277" s="35"/>
      <c r="CI277" s="35"/>
      <c r="CJ277" s="35"/>
      <c r="CK277" s="35"/>
      <c r="CL277" s="35"/>
      <c r="CM277" s="35"/>
      <c r="CN277" s="35"/>
      <c r="CO277" s="35"/>
      <c r="CP277" s="35"/>
      <c r="CQ277" s="35"/>
      <c r="CR277" s="35"/>
      <c r="CS277" s="35"/>
      <c r="CT277" s="35"/>
      <c r="CU277" s="35"/>
      <c r="CV277" s="35"/>
      <c r="CW277" s="35"/>
      <c r="CX277" s="35"/>
      <c r="CY277" s="35"/>
      <c r="CZ277" s="35"/>
      <c r="DA277" s="35"/>
      <c r="DB277" s="35"/>
      <c r="DC277" s="35"/>
      <c r="DD277" s="35"/>
      <c r="DE277" s="35"/>
      <c r="DF277" s="35"/>
      <c r="DG277" s="35"/>
      <c r="DH277" s="35"/>
      <c r="DI277" s="35"/>
      <c r="DJ277" s="35"/>
      <c r="DK277" s="35"/>
      <c r="DL277" s="35"/>
      <c r="DM277" s="35"/>
      <c r="DN277" s="35"/>
    </row>
    <row r="278" spans="1:118" s="36" customFormat="1" x14ac:dyDescent="0.25">
      <c r="A278" s="2" t="s">
        <v>30</v>
      </c>
      <c r="B278" s="3" t="s">
        <v>282</v>
      </c>
      <c r="C278" s="2" t="s">
        <v>170</v>
      </c>
      <c r="D278" s="34">
        <v>138669.29999999999</v>
      </c>
      <c r="E278" s="4"/>
      <c r="F278" s="4">
        <f t="shared" si="8"/>
        <v>0</v>
      </c>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c r="BO278" s="35"/>
      <c r="BP278" s="35"/>
      <c r="BQ278" s="35"/>
      <c r="BR278" s="35"/>
      <c r="BS278" s="35"/>
      <c r="BT278" s="35"/>
      <c r="BU278" s="35"/>
      <c r="BV278" s="35"/>
      <c r="BW278" s="35"/>
      <c r="BX278" s="35"/>
      <c r="BY278" s="35"/>
      <c r="BZ278" s="35"/>
      <c r="CA278" s="35"/>
      <c r="CB278" s="35"/>
      <c r="CC278" s="35"/>
      <c r="CD278" s="35"/>
      <c r="CE278" s="35"/>
      <c r="CF278" s="35"/>
      <c r="CG278" s="35"/>
      <c r="CH278" s="35"/>
      <c r="CI278" s="35"/>
      <c r="CJ278" s="35"/>
      <c r="CK278" s="35"/>
      <c r="CL278" s="35"/>
      <c r="CM278" s="35"/>
      <c r="CN278" s="35"/>
      <c r="CO278" s="35"/>
      <c r="CP278" s="35"/>
      <c r="CQ278" s="35"/>
      <c r="CR278" s="35"/>
      <c r="CS278" s="35"/>
      <c r="CT278" s="35"/>
      <c r="CU278" s="35"/>
      <c r="CV278" s="35"/>
      <c r="CW278" s="35"/>
      <c r="CX278" s="35"/>
      <c r="CY278" s="35"/>
      <c r="CZ278" s="35"/>
      <c r="DA278" s="35"/>
      <c r="DB278" s="35"/>
      <c r="DC278" s="35"/>
      <c r="DD278" s="35"/>
      <c r="DE278" s="35"/>
      <c r="DF278" s="35"/>
      <c r="DG278" s="35"/>
      <c r="DH278" s="35"/>
      <c r="DI278" s="35"/>
      <c r="DJ278" s="35"/>
      <c r="DK278" s="35"/>
      <c r="DL278" s="35"/>
      <c r="DM278" s="35"/>
      <c r="DN278" s="35"/>
    </row>
    <row r="279" spans="1:118" s="36" customFormat="1" ht="38.25" x14ac:dyDescent="0.25">
      <c r="A279" s="2" t="s">
        <v>31</v>
      </c>
      <c r="B279" s="3" t="s">
        <v>693</v>
      </c>
      <c r="C279" s="1" t="s">
        <v>165</v>
      </c>
      <c r="D279" s="34">
        <v>2857</v>
      </c>
      <c r="E279" s="4"/>
      <c r="F279" s="4">
        <f t="shared" si="8"/>
        <v>0</v>
      </c>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c r="BO279" s="35"/>
      <c r="BP279" s="35"/>
      <c r="BQ279" s="35"/>
      <c r="BR279" s="35"/>
      <c r="BS279" s="35"/>
      <c r="BT279" s="35"/>
      <c r="BU279" s="35"/>
      <c r="BV279" s="35"/>
      <c r="BW279" s="35"/>
      <c r="BX279" s="35"/>
      <c r="BY279" s="35"/>
      <c r="BZ279" s="35"/>
      <c r="CA279" s="35"/>
      <c r="CB279" s="35"/>
      <c r="CC279" s="35"/>
      <c r="CD279" s="35"/>
      <c r="CE279" s="35"/>
      <c r="CF279" s="35"/>
      <c r="CG279" s="35"/>
      <c r="CH279" s="35"/>
      <c r="CI279" s="35"/>
      <c r="CJ279" s="35"/>
      <c r="CK279" s="35"/>
      <c r="CL279" s="35"/>
      <c r="CM279" s="35"/>
      <c r="CN279" s="35"/>
      <c r="CO279" s="35"/>
      <c r="CP279" s="35"/>
      <c r="CQ279" s="35"/>
      <c r="CR279" s="35"/>
      <c r="CS279" s="35"/>
      <c r="CT279" s="35"/>
      <c r="CU279" s="35"/>
      <c r="CV279" s="35"/>
      <c r="CW279" s="35"/>
      <c r="CX279" s="35"/>
      <c r="CY279" s="35"/>
      <c r="CZ279" s="35"/>
      <c r="DA279" s="35"/>
      <c r="DB279" s="35"/>
      <c r="DC279" s="35"/>
      <c r="DD279" s="35"/>
      <c r="DE279" s="35"/>
      <c r="DF279" s="35"/>
      <c r="DG279" s="35"/>
      <c r="DH279" s="35"/>
      <c r="DI279" s="35"/>
      <c r="DJ279" s="35"/>
      <c r="DK279" s="35"/>
      <c r="DL279" s="35"/>
      <c r="DM279" s="35"/>
      <c r="DN279" s="35"/>
    </row>
    <row r="280" spans="1:118" s="36" customFormat="1" x14ac:dyDescent="0.25">
      <c r="A280" s="2" t="s">
        <v>205</v>
      </c>
      <c r="B280" s="45" t="s">
        <v>301</v>
      </c>
      <c r="C280" s="52" t="s">
        <v>165</v>
      </c>
      <c r="D280" s="34">
        <v>3000</v>
      </c>
      <c r="E280" s="4"/>
      <c r="F280" s="4">
        <f t="shared" si="8"/>
        <v>0</v>
      </c>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c r="BO280" s="35"/>
      <c r="BP280" s="35"/>
      <c r="BQ280" s="35"/>
      <c r="BR280" s="35"/>
      <c r="BS280" s="35"/>
      <c r="BT280" s="35"/>
      <c r="BU280" s="35"/>
      <c r="BV280" s="35"/>
      <c r="BW280" s="35"/>
      <c r="BX280" s="35"/>
      <c r="BY280" s="35"/>
      <c r="BZ280" s="35"/>
      <c r="CA280" s="35"/>
      <c r="CB280" s="35"/>
      <c r="CC280" s="35"/>
      <c r="CD280" s="35"/>
      <c r="CE280" s="35"/>
      <c r="CF280" s="35"/>
      <c r="CG280" s="35"/>
      <c r="CH280" s="35"/>
      <c r="CI280" s="35"/>
      <c r="CJ280" s="35"/>
      <c r="CK280" s="35"/>
      <c r="CL280" s="35"/>
      <c r="CM280" s="35"/>
      <c r="CN280" s="35"/>
      <c r="CO280" s="35"/>
      <c r="CP280" s="35"/>
      <c r="CQ280" s="35"/>
      <c r="CR280" s="35"/>
      <c r="CS280" s="35"/>
      <c r="CT280" s="35"/>
      <c r="CU280" s="35"/>
      <c r="CV280" s="35"/>
      <c r="CW280" s="35"/>
      <c r="CX280" s="35"/>
      <c r="CY280" s="35"/>
      <c r="CZ280" s="35"/>
      <c r="DA280" s="35"/>
      <c r="DB280" s="35"/>
      <c r="DC280" s="35"/>
      <c r="DD280" s="35"/>
      <c r="DE280" s="35"/>
      <c r="DF280" s="35"/>
      <c r="DG280" s="35"/>
      <c r="DH280" s="35"/>
      <c r="DI280" s="35"/>
      <c r="DJ280" s="35"/>
      <c r="DK280" s="35"/>
      <c r="DL280" s="35"/>
      <c r="DM280" s="35"/>
      <c r="DN280" s="35"/>
    </row>
    <row r="281" spans="1:118" s="36" customFormat="1" x14ac:dyDescent="0.25">
      <c r="A281" s="2" t="s">
        <v>32</v>
      </c>
      <c r="B281" s="45" t="s">
        <v>695</v>
      </c>
      <c r="C281" s="52" t="s">
        <v>303</v>
      </c>
      <c r="D281" s="34">
        <v>180000</v>
      </c>
      <c r="E281" s="4"/>
      <c r="F281" s="4">
        <f t="shared" si="8"/>
        <v>0</v>
      </c>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c r="BO281" s="35"/>
      <c r="BP281" s="35"/>
      <c r="BQ281" s="35"/>
      <c r="BR281" s="35"/>
      <c r="BS281" s="35"/>
      <c r="BT281" s="35"/>
      <c r="BU281" s="35"/>
      <c r="BV281" s="35"/>
      <c r="BW281" s="35"/>
      <c r="BX281" s="35"/>
      <c r="BY281" s="35"/>
      <c r="BZ281" s="35"/>
      <c r="CA281" s="35"/>
      <c r="CB281" s="35"/>
      <c r="CC281" s="35"/>
      <c r="CD281" s="35"/>
      <c r="CE281" s="35"/>
      <c r="CF281" s="35"/>
      <c r="CG281" s="35"/>
      <c r="CH281" s="35"/>
      <c r="CI281" s="35"/>
      <c r="CJ281" s="35"/>
      <c r="CK281" s="35"/>
      <c r="CL281" s="35"/>
      <c r="CM281" s="35"/>
      <c r="CN281" s="35"/>
      <c r="CO281" s="35"/>
      <c r="CP281" s="35"/>
      <c r="CQ281" s="35"/>
      <c r="CR281" s="35"/>
      <c r="CS281" s="35"/>
      <c r="CT281" s="35"/>
      <c r="CU281" s="35"/>
      <c r="CV281" s="35"/>
      <c r="CW281" s="35"/>
      <c r="CX281" s="35"/>
      <c r="CY281" s="35"/>
      <c r="CZ281" s="35"/>
      <c r="DA281" s="35"/>
      <c r="DB281" s="35"/>
      <c r="DC281" s="35"/>
      <c r="DD281" s="35"/>
      <c r="DE281" s="35"/>
      <c r="DF281" s="35"/>
      <c r="DG281" s="35"/>
      <c r="DH281" s="35"/>
      <c r="DI281" s="35"/>
      <c r="DJ281" s="35"/>
      <c r="DK281" s="35"/>
      <c r="DL281" s="35"/>
      <c r="DM281" s="35"/>
      <c r="DN281" s="35"/>
    </row>
    <row r="282" spans="1:118" s="36" customFormat="1" ht="25.5" x14ac:dyDescent="0.25">
      <c r="A282" s="2" t="s">
        <v>120</v>
      </c>
      <c r="B282" s="45" t="s">
        <v>696</v>
      </c>
      <c r="C282" s="52" t="s">
        <v>583</v>
      </c>
      <c r="D282" s="34">
        <v>110</v>
      </c>
      <c r="E282" s="4"/>
      <c r="F282" s="4">
        <f t="shared" si="8"/>
        <v>0</v>
      </c>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5"/>
      <c r="BS282" s="35"/>
      <c r="BT282" s="35"/>
      <c r="BU282" s="35"/>
      <c r="BV282" s="35"/>
      <c r="BW282" s="35"/>
      <c r="BX282" s="35"/>
      <c r="BY282" s="35"/>
      <c r="BZ282" s="35"/>
      <c r="CA282" s="35"/>
      <c r="CB282" s="35"/>
      <c r="CC282" s="35"/>
      <c r="CD282" s="35"/>
      <c r="CE282" s="35"/>
      <c r="CF282" s="35"/>
      <c r="CG282" s="35"/>
      <c r="CH282" s="35"/>
      <c r="CI282" s="35"/>
      <c r="CJ282" s="35"/>
      <c r="CK282" s="35"/>
      <c r="CL282" s="35"/>
      <c r="CM282" s="35"/>
      <c r="CN282" s="35"/>
      <c r="CO282" s="35"/>
      <c r="CP282" s="35"/>
      <c r="CQ282" s="35"/>
      <c r="CR282" s="35"/>
      <c r="CS282" s="35"/>
      <c r="CT282" s="35"/>
      <c r="CU282" s="35"/>
      <c r="CV282" s="35"/>
      <c r="CW282" s="35"/>
      <c r="CX282" s="35"/>
      <c r="CY282" s="35"/>
      <c r="CZ282" s="35"/>
      <c r="DA282" s="35"/>
      <c r="DB282" s="35"/>
      <c r="DC282" s="35"/>
      <c r="DD282" s="35"/>
      <c r="DE282" s="35"/>
      <c r="DF282" s="35"/>
      <c r="DG282" s="35"/>
      <c r="DH282" s="35"/>
      <c r="DI282" s="35"/>
      <c r="DJ282" s="35"/>
      <c r="DK282" s="35"/>
      <c r="DL282" s="35"/>
      <c r="DM282" s="35"/>
      <c r="DN282" s="35"/>
    </row>
    <row r="283" spans="1:118" s="36" customFormat="1" x14ac:dyDescent="0.25">
      <c r="A283" s="2" t="s">
        <v>33</v>
      </c>
      <c r="B283" s="45" t="s">
        <v>302</v>
      </c>
      <c r="C283" s="52" t="s">
        <v>620</v>
      </c>
      <c r="D283" s="34">
        <v>85800</v>
      </c>
      <c r="E283" s="4"/>
      <c r="F283" s="4">
        <f t="shared" si="8"/>
        <v>0</v>
      </c>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c r="BO283" s="35"/>
      <c r="BP283" s="35"/>
      <c r="BQ283" s="35"/>
      <c r="BR283" s="35"/>
      <c r="BS283" s="35"/>
      <c r="BT283" s="35"/>
      <c r="BU283" s="35"/>
      <c r="BV283" s="35"/>
      <c r="BW283" s="35"/>
      <c r="BX283" s="35"/>
      <c r="BY283" s="35"/>
      <c r="BZ283" s="35"/>
      <c r="CA283" s="35"/>
      <c r="CB283" s="35"/>
      <c r="CC283" s="35"/>
      <c r="CD283" s="35"/>
      <c r="CE283" s="35"/>
      <c r="CF283" s="35"/>
      <c r="CG283" s="35"/>
      <c r="CH283" s="35"/>
      <c r="CI283" s="35"/>
      <c r="CJ283" s="35"/>
      <c r="CK283" s="35"/>
      <c r="CL283" s="35"/>
      <c r="CM283" s="35"/>
      <c r="CN283" s="35"/>
      <c r="CO283" s="35"/>
      <c r="CP283" s="35"/>
      <c r="CQ283" s="35"/>
      <c r="CR283" s="35"/>
      <c r="CS283" s="35"/>
      <c r="CT283" s="35"/>
      <c r="CU283" s="35"/>
      <c r="CV283" s="35"/>
      <c r="CW283" s="35"/>
      <c r="CX283" s="35"/>
      <c r="CY283" s="35"/>
      <c r="CZ283" s="35"/>
      <c r="DA283" s="35"/>
      <c r="DB283" s="35"/>
      <c r="DC283" s="35"/>
      <c r="DD283" s="35"/>
      <c r="DE283" s="35"/>
      <c r="DF283" s="35"/>
      <c r="DG283" s="35"/>
      <c r="DH283" s="35"/>
      <c r="DI283" s="35"/>
      <c r="DJ283" s="35"/>
      <c r="DK283" s="35"/>
      <c r="DL283" s="35"/>
      <c r="DM283" s="35"/>
      <c r="DN283" s="35"/>
    </row>
    <row r="284" spans="1:118" s="36" customFormat="1" x14ac:dyDescent="0.25">
      <c r="A284" s="2" t="s">
        <v>121</v>
      </c>
      <c r="B284" s="45" t="s">
        <v>1235</v>
      </c>
      <c r="C284" s="1" t="s">
        <v>165</v>
      </c>
      <c r="D284" s="34">
        <v>5000</v>
      </c>
      <c r="E284" s="4"/>
      <c r="F284" s="4">
        <f t="shared" si="8"/>
        <v>0</v>
      </c>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c r="DI284" s="35"/>
      <c r="DJ284" s="35"/>
      <c r="DK284" s="35"/>
      <c r="DL284" s="35"/>
      <c r="DM284" s="35"/>
      <c r="DN284" s="35"/>
    </row>
    <row r="285" spans="1:118" s="36" customFormat="1" x14ac:dyDescent="0.25">
      <c r="A285" s="2" t="s">
        <v>304</v>
      </c>
      <c r="B285" s="45" t="s">
        <v>786</v>
      </c>
      <c r="C285" s="1" t="s">
        <v>167</v>
      </c>
      <c r="D285" s="34">
        <v>660</v>
      </c>
      <c r="E285" s="4"/>
      <c r="F285" s="4">
        <f t="shared" si="8"/>
        <v>0</v>
      </c>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c r="DI285" s="35"/>
      <c r="DJ285" s="35"/>
      <c r="DK285" s="35"/>
      <c r="DL285" s="35"/>
      <c r="DM285" s="35"/>
      <c r="DN285" s="35"/>
    </row>
    <row r="286" spans="1:118" s="33" customFormat="1" ht="38.25" x14ac:dyDescent="0.25">
      <c r="A286" s="2" t="s">
        <v>34</v>
      </c>
      <c r="B286" s="3" t="s">
        <v>787</v>
      </c>
      <c r="C286" s="2" t="s">
        <v>167</v>
      </c>
      <c r="D286" s="34">
        <v>660</v>
      </c>
      <c r="E286" s="4"/>
      <c r="F286" s="4">
        <f t="shared" si="8"/>
        <v>0</v>
      </c>
      <c r="G286" s="32"/>
      <c r="H286" s="32"/>
      <c r="I286" s="32"/>
      <c r="J286" s="32"/>
      <c r="K286" s="32"/>
      <c r="L286" s="32"/>
      <c r="M286" s="32"/>
      <c r="N286" s="32"/>
      <c r="O286" s="32"/>
      <c r="P286" s="32"/>
      <c r="Q286" s="32"/>
      <c r="R286" s="32"/>
      <c r="S286" s="32"/>
      <c r="T286" s="32"/>
      <c r="U286" s="32"/>
      <c r="V286" s="32"/>
      <c r="W286" s="32"/>
      <c r="X286" s="32"/>
      <c r="Y286" s="32"/>
      <c r="Z286" s="32"/>
      <c r="AA286" s="32"/>
      <c r="AB286" s="32"/>
      <c r="AC286" s="32"/>
      <c r="AD286" s="32"/>
      <c r="AE286" s="32"/>
      <c r="AF286" s="32"/>
      <c r="AG286" s="32"/>
      <c r="AH286" s="32"/>
      <c r="AI286" s="32"/>
      <c r="AJ286" s="32"/>
      <c r="AK286" s="32"/>
      <c r="AL286" s="32"/>
      <c r="AM286" s="32"/>
      <c r="AN286" s="32"/>
      <c r="AO286" s="32"/>
      <c r="AP286" s="32"/>
      <c r="AQ286" s="32"/>
      <c r="AR286" s="32"/>
      <c r="AS286" s="32"/>
      <c r="AT286" s="32"/>
      <c r="AU286" s="32"/>
      <c r="AV286" s="32"/>
      <c r="AW286" s="32"/>
      <c r="AX286" s="32"/>
      <c r="AY286" s="32"/>
      <c r="AZ286" s="32"/>
      <c r="BA286" s="32"/>
      <c r="BB286" s="32"/>
      <c r="BC286" s="32"/>
      <c r="BD286" s="32"/>
      <c r="BE286" s="32"/>
      <c r="BF286" s="32"/>
      <c r="BG286" s="32"/>
      <c r="BH286" s="32"/>
      <c r="BI286" s="32"/>
      <c r="BJ286" s="32"/>
      <c r="BK286" s="32"/>
      <c r="BL286" s="32"/>
      <c r="BM286" s="32"/>
      <c r="BN286" s="32"/>
      <c r="BO286" s="32"/>
      <c r="BP286" s="32"/>
      <c r="BQ286" s="32"/>
      <c r="BR286" s="32"/>
      <c r="BS286" s="32"/>
      <c r="BT286" s="32"/>
      <c r="BU286" s="32"/>
      <c r="BV286" s="32"/>
      <c r="BW286" s="32"/>
      <c r="BX286" s="32"/>
      <c r="BY286" s="32"/>
      <c r="BZ286" s="32"/>
      <c r="CA286" s="32"/>
      <c r="CB286" s="32"/>
      <c r="CC286" s="32"/>
      <c r="CD286" s="32"/>
      <c r="CE286" s="32"/>
      <c r="CF286" s="32"/>
      <c r="CG286" s="32"/>
      <c r="CH286" s="32"/>
      <c r="CI286" s="32"/>
      <c r="CJ286" s="32"/>
      <c r="CK286" s="32"/>
      <c r="CL286" s="32"/>
      <c r="CM286" s="32"/>
      <c r="CN286" s="32"/>
      <c r="CO286" s="32"/>
      <c r="CP286" s="32"/>
      <c r="CQ286" s="32"/>
      <c r="CR286" s="32"/>
      <c r="CS286" s="32"/>
      <c r="CT286" s="32"/>
      <c r="CU286" s="32"/>
      <c r="CV286" s="32"/>
      <c r="CW286" s="32"/>
      <c r="CX286" s="32"/>
      <c r="CY286" s="32"/>
      <c r="CZ286" s="32"/>
      <c r="DA286" s="32"/>
      <c r="DB286" s="32"/>
      <c r="DC286" s="32"/>
      <c r="DD286" s="32"/>
      <c r="DE286" s="32"/>
      <c r="DF286" s="32"/>
      <c r="DG286" s="32"/>
      <c r="DH286" s="32"/>
      <c r="DI286" s="32"/>
      <c r="DJ286" s="32"/>
      <c r="DK286" s="32"/>
      <c r="DL286" s="32"/>
      <c r="DM286" s="32"/>
      <c r="DN286" s="32"/>
    </row>
    <row r="287" spans="1:118" s="36" customFormat="1" ht="25.5" x14ac:dyDescent="0.25">
      <c r="A287" s="2" t="s">
        <v>122</v>
      </c>
      <c r="B287" s="3" t="s">
        <v>697</v>
      </c>
      <c r="C287" s="2" t="s">
        <v>167</v>
      </c>
      <c r="D287" s="34">
        <v>1300</v>
      </c>
      <c r="E287" s="4"/>
      <c r="F287" s="4">
        <f t="shared" si="8"/>
        <v>0</v>
      </c>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5"/>
      <c r="BS287" s="35"/>
      <c r="BT287" s="35"/>
      <c r="BU287" s="35"/>
      <c r="BV287" s="35"/>
      <c r="BW287" s="35"/>
      <c r="BX287" s="35"/>
      <c r="BY287" s="35"/>
      <c r="BZ287" s="35"/>
      <c r="CA287" s="35"/>
      <c r="CB287" s="35"/>
      <c r="CC287" s="35"/>
      <c r="CD287" s="35"/>
      <c r="CE287" s="35"/>
      <c r="CF287" s="35"/>
      <c r="CG287" s="35"/>
      <c r="CH287" s="35"/>
      <c r="CI287" s="35"/>
      <c r="CJ287" s="35"/>
      <c r="CK287" s="35"/>
      <c r="CL287" s="35"/>
      <c r="CM287" s="35"/>
      <c r="CN287" s="35"/>
      <c r="CO287" s="35"/>
      <c r="CP287" s="35"/>
      <c r="CQ287" s="35"/>
      <c r="CR287" s="35"/>
      <c r="CS287" s="35"/>
      <c r="CT287" s="35"/>
      <c r="CU287" s="35"/>
      <c r="CV287" s="35"/>
      <c r="CW287" s="35"/>
      <c r="CX287" s="35"/>
      <c r="CY287" s="35"/>
      <c r="CZ287" s="35"/>
      <c r="DA287" s="35"/>
      <c r="DB287" s="35"/>
      <c r="DC287" s="35"/>
      <c r="DD287" s="35"/>
      <c r="DE287" s="35"/>
      <c r="DF287" s="35"/>
      <c r="DG287" s="35"/>
      <c r="DH287" s="35"/>
      <c r="DI287" s="35"/>
      <c r="DJ287" s="35"/>
      <c r="DK287" s="35"/>
      <c r="DL287" s="35"/>
      <c r="DM287" s="35"/>
      <c r="DN287" s="35"/>
    </row>
    <row r="288" spans="1:118" s="33" customFormat="1" ht="25.5" x14ac:dyDescent="0.25">
      <c r="A288" s="2" t="s">
        <v>206</v>
      </c>
      <c r="B288" s="3" t="s">
        <v>788</v>
      </c>
      <c r="C288" s="2" t="s">
        <v>167</v>
      </c>
      <c r="D288" s="34">
        <v>100</v>
      </c>
      <c r="E288" s="4"/>
      <c r="F288" s="4">
        <f t="shared" si="8"/>
        <v>0</v>
      </c>
      <c r="G288" s="32"/>
      <c r="H288" s="32"/>
      <c r="I288" s="32"/>
      <c r="J288" s="32"/>
      <c r="K288" s="32"/>
      <c r="L288" s="32"/>
      <c r="M288" s="32"/>
      <c r="N288" s="32"/>
      <c r="O288" s="32"/>
      <c r="P288" s="32"/>
      <c r="Q288" s="32"/>
      <c r="R288" s="32"/>
      <c r="S288" s="32"/>
      <c r="T288" s="32"/>
      <c r="U288" s="32"/>
      <c r="V288" s="32"/>
      <c r="W288" s="32"/>
      <c r="X288" s="32"/>
      <c r="Y288" s="32"/>
      <c r="Z288" s="32"/>
      <c r="AA288" s="32"/>
      <c r="AB288" s="32"/>
      <c r="AC288" s="32"/>
      <c r="AD288" s="32"/>
      <c r="AE288" s="32"/>
      <c r="AF288" s="32"/>
      <c r="AG288" s="32"/>
      <c r="AH288" s="32"/>
      <c r="AI288" s="32"/>
      <c r="AJ288" s="32"/>
      <c r="AK288" s="32"/>
      <c r="AL288" s="32"/>
      <c r="AM288" s="32"/>
      <c r="AN288" s="32"/>
      <c r="AO288" s="32"/>
      <c r="AP288" s="32"/>
      <c r="AQ288" s="32"/>
      <c r="AR288" s="32"/>
      <c r="AS288" s="32"/>
      <c r="AT288" s="32"/>
      <c r="AU288" s="32"/>
      <c r="AV288" s="32"/>
      <c r="AW288" s="32"/>
      <c r="AX288" s="32"/>
      <c r="AY288" s="32"/>
      <c r="AZ288" s="32"/>
      <c r="BA288" s="32"/>
      <c r="BB288" s="32"/>
      <c r="BC288" s="32"/>
      <c r="BD288" s="32"/>
      <c r="BE288" s="32"/>
      <c r="BF288" s="32"/>
      <c r="BG288" s="32"/>
      <c r="BH288" s="32"/>
      <c r="BI288" s="32"/>
      <c r="BJ288" s="32"/>
      <c r="BK288" s="32"/>
      <c r="BL288" s="32"/>
      <c r="BM288" s="32"/>
      <c r="BN288" s="32"/>
      <c r="BO288" s="32"/>
      <c r="BP288" s="32"/>
      <c r="BQ288" s="32"/>
      <c r="BR288" s="32"/>
      <c r="BS288" s="32"/>
      <c r="BT288" s="32"/>
      <c r="BU288" s="32"/>
      <c r="BV288" s="32"/>
      <c r="BW288" s="32"/>
      <c r="BX288" s="32"/>
      <c r="BY288" s="32"/>
      <c r="BZ288" s="32"/>
      <c r="CA288" s="32"/>
      <c r="CB288" s="32"/>
      <c r="CC288" s="32"/>
      <c r="CD288" s="32"/>
      <c r="CE288" s="32"/>
      <c r="CF288" s="32"/>
      <c r="CG288" s="32"/>
      <c r="CH288" s="32"/>
      <c r="CI288" s="32"/>
      <c r="CJ288" s="32"/>
      <c r="CK288" s="32"/>
      <c r="CL288" s="32"/>
      <c r="CM288" s="32"/>
      <c r="CN288" s="32"/>
      <c r="CO288" s="32"/>
      <c r="CP288" s="32"/>
      <c r="CQ288" s="32"/>
      <c r="CR288" s="32"/>
      <c r="CS288" s="32"/>
      <c r="CT288" s="32"/>
      <c r="CU288" s="32"/>
      <c r="CV288" s="32"/>
      <c r="CW288" s="32"/>
      <c r="CX288" s="32"/>
      <c r="CY288" s="32"/>
      <c r="CZ288" s="32"/>
      <c r="DA288" s="32"/>
      <c r="DB288" s="32"/>
      <c r="DC288" s="32"/>
      <c r="DD288" s="32"/>
      <c r="DE288" s="32"/>
      <c r="DF288" s="32"/>
      <c r="DG288" s="32"/>
      <c r="DH288" s="32"/>
      <c r="DI288" s="32"/>
      <c r="DJ288" s="32"/>
      <c r="DK288" s="32"/>
      <c r="DL288" s="32"/>
      <c r="DM288" s="32"/>
      <c r="DN288" s="32"/>
    </row>
    <row r="289" spans="1:118" s="33" customFormat="1" x14ac:dyDescent="0.25">
      <c r="A289" s="2" t="s">
        <v>207</v>
      </c>
      <c r="B289" s="3" t="s">
        <v>698</v>
      </c>
      <c r="C289" s="2" t="s">
        <v>167</v>
      </c>
      <c r="D289" s="34">
        <v>1400</v>
      </c>
      <c r="E289" s="4"/>
      <c r="F289" s="4">
        <f t="shared" si="8"/>
        <v>0</v>
      </c>
      <c r="G289" s="32"/>
      <c r="H289" s="32"/>
      <c r="I289" s="32"/>
      <c r="J289" s="32"/>
      <c r="K289" s="32"/>
      <c r="L289" s="32"/>
      <c r="M289" s="32"/>
      <c r="N289" s="32"/>
      <c r="O289" s="32"/>
      <c r="P289" s="32"/>
      <c r="Q289" s="32"/>
      <c r="R289" s="32"/>
      <c r="S289" s="32"/>
      <c r="T289" s="32"/>
      <c r="U289" s="32"/>
      <c r="V289" s="32"/>
      <c r="W289" s="32"/>
      <c r="X289" s="32"/>
      <c r="Y289" s="32"/>
      <c r="Z289" s="32"/>
      <c r="AA289" s="32"/>
      <c r="AB289" s="32"/>
      <c r="AC289" s="32"/>
      <c r="AD289" s="32"/>
      <c r="AE289" s="32"/>
      <c r="AF289" s="32"/>
      <c r="AG289" s="32"/>
      <c r="AH289" s="32"/>
      <c r="AI289" s="32"/>
      <c r="AJ289" s="32"/>
      <c r="AK289" s="32"/>
      <c r="AL289" s="32"/>
      <c r="AM289" s="32"/>
      <c r="AN289" s="32"/>
      <c r="AO289" s="32"/>
      <c r="AP289" s="32"/>
      <c r="AQ289" s="32"/>
      <c r="AR289" s="32"/>
      <c r="AS289" s="32"/>
      <c r="AT289" s="32"/>
      <c r="AU289" s="32"/>
      <c r="AV289" s="32"/>
      <c r="AW289" s="32"/>
      <c r="AX289" s="32"/>
      <c r="AY289" s="32"/>
      <c r="AZ289" s="32"/>
      <c r="BA289" s="32"/>
      <c r="BB289" s="32"/>
      <c r="BC289" s="32"/>
      <c r="BD289" s="32"/>
      <c r="BE289" s="32"/>
      <c r="BF289" s="32"/>
      <c r="BG289" s="32"/>
      <c r="BH289" s="32"/>
      <c r="BI289" s="32"/>
      <c r="BJ289" s="32"/>
      <c r="BK289" s="32"/>
      <c r="BL289" s="32"/>
      <c r="BM289" s="32"/>
      <c r="BN289" s="32"/>
      <c r="BO289" s="32"/>
      <c r="BP289" s="32"/>
      <c r="BQ289" s="32"/>
      <c r="BR289" s="32"/>
      <c r="BS289" s="32"/>
      <c r="BT289" s="32"/>
      <c r="BU289" s="32"/>
      <c r="BV289" s="32"/>
      <c r="BW289" s="32"/>
      <c r="BX289" s="32"/>
      <c r="BY289" s="32"/>
      <c r="BZ289" s="32"/>
      <c r="CA289" s="32"/>
      <c r="CB289" s="32"/>
      <c r="CC289" s="32"/>
      <c r="CD289" s="32"/>
      <c r="CE289" s="32"/>
      <c r="CF289" s="32"/>
      <c r="CG289" s="32"/>
      <c r="CH289" s="32"/>
      <c r="CI289" s="32"/>
      <c r="CJ289" s="32"/>
      <c r="CK289" s="32"/>
      <c r="CL289" s="32"/>
      <c r="CM289" s="32"/>
      <c r="CN289" s="32"/>
      <c r="CO289" s="32"/>
      <c r="CP289" s="32"/>
      <c r="CQ289" s="32"/>
      <c r="CR289" s="32"/>
      <c r="CS289" s="32"/>
      <c r="CT289" s="32"/>
      <c r="CU289" s="32"/>
      <c r="CV289" s="32"/>
      <c r="CW289" s="32"/>
      <c r="CX289" s="32"/>
      <c r="CY289" s="32"/>
      <c r="CZ289" s="32"/>
      <c r="DA289" s="32"/>
      <c r="DB289" s="32"/>
      <c r="DC289" s="32"/>
      <c r="DD289" s="32"/>
      <c r="DE289" s="32"/>
      <c r="DF289" s="32"/>
      <c r="DG289" s="32"/>
      <c r="DH289" s="32"/>
      <c r="DI289" s="32"/>
      <c r="DJ289" s="32"/>
      <c r="DK289" s="32"/>
      <c r="DL289" s="32"/>
      <c r="DM289" s="32"/>
      <c r="DN289" s="32"/>
    </row>
    <row r="290" spans="1:118" s="33" customFormat="1" x14ac:dyDescent="0.25">
      <c r="A290" s="2" t="s">
        <v>208</v>
      </c>
      <c r="B290" s="3" t="s">
        <v>701</v>
      </c>
      <c r="C290" s="2" t="s">
        <v>167</v>
      </c>
      <c r="D290" s="34">
        <v>290</v>
      </c>
      <c r="E290" s="4"/>
      <c r="F290" s="4">
        <f t="shared" si="8"/>
        <v>0</v>
      </c>
      <c r="G290" s="32"/>
      <c r="H290" s="32"/>
      <c r="I290" s="32"/>
      <c r="J290" s="32"/>
      <c r="K290" s="32"/>
      <c r="L290" s="32"/>
      <c r="M290" s="32"/>
      <c r="N290" s="32"/>
      <c r="O290" s="32"/>
      <c r="P290" s="32"/>
      <c r="Q290" s="32"/>
      <c r="R290" s="32"/>
      <c r="S290" s="32"/>
      <c r="T290" s="32"/>
      <c r="U290" s="32"/>
      <c r="V290" s="32"/>
      <c r="W290" s="32"/>
      <c r="X290" s="32"/>
      <c r="Y290" s="32"/>
      <c r="Z290" s="32"/>
      <c r="AA290" s="32"/>
      <c r="AB290" s="32"/>
      <c r="AC290" s="32"/>
      <c r="AD290" s="32"/>
      <c r="AE290" s="32"/>
      <c r="AF290" s="32"/>
      <c r="AG290" s="32"/>
      <c r="AH290" s="32"/>
      <c r="AI290" s="32"/>
      <c r="AJ290" s="32"/>
      <c r="AK290" s="32"/>
      <c r="AL290" s="32"/>
      <c r="AM290" s="32"/>
      <c r="AN290" s="32"/>
      <c r="AO290" s="32"/>
      <c r="AP290" s="32"/>
      <c r="AQ290" s="32"/>
      <c r="AR290" s="32"/>
      <c r="AS290" s="32"/>
      <c r="AT290" s="32"/>
      <c r="AU290" s="32"/>
      <c r="AV290" s="32"/>
      <c r="AW290" s="32"/>
      <c r="AX290" s="32"/>
      <c r="AY290" s="32"/>
      <c r="AZ290" s="32"/>
      <c r="BA290" s="32"/>
      <c r="BB290" s="32"/>
      <c r="BC290" s="32"/>
      <c r="BD290" s="32"/>
      <c r="BE290" s="32"/>
      <c r="BF290" s="32"/>
      <c r="BG290" s="32"/>
      <c r="BH290" s="32"/>
      <c r="BI290" s="32"/>
      <c r="BJ290" s="32"/>
      <c r="BK290" s="32"/>
      <c r="BL290" s="32"/>
      <c r="BM290" s="32"/>
      <c r="BN290" s="32"/>
      <c r="BO290" s="32"/>
      <c r="BP290" s="32"/>
      <c r="BQ290" s="32"/>
      <c r="BR290" s="32"/>
      <c r="BS290" s="32"/>
      <c r="BT290" s="32"/>
      <c r="BU290" s="32"/>
      <c r="BV290" s="32"/>
      <c r="BW290" s="32"/>
      <c r="BX290" s="32"/>
      <c r="BY290" s="32"/>
      <c r="BZ290" s="32"/>
      <c r="CA290" s="32"/>
      <c r="CB290" s="32"/>
      <c r="CC290" s="32"/>
      <c r="CD290" s="32"/>
      <c r="CE290" s="32"/>
      <c r="CF290" s="32"/>
      <c r="CG290" s="32"/>
      <c r="CH290" s="32"/>
      <c r="CI290" s="32"/>
      <c r="CJ290" s="32"/>
      <c r="CK290" s="32"/>
      <c r="CL290" s="32"/>
      <c r="CM290" s="32"/>
      <c r="CN290" s="32"/>
      <c r="CO290" s="32"/>
      <c r="CP290" s="32"/>
      <c r="CQ290" s="32"/>
      <c r="CR290" s="32"/>
      <c r="CS290" s="32"/>
      <c r="CT290" s="32"/>
      <c r="CU290" s="32"/>
      <c r="CV290" s="32"/>
      <c r="CW290" s="32"/>
      <c r="CX290" s="32"/>
      <c r="CY290" s="32"/>
      <c r="CZ290" s="32"/>
      <c r="DA290" s="32"/>
      <c r="DB290" s="32"/>
      <c r="DC290" s="32"/>
      <c r="DD290" s="32"/>
      <c r="DE290" s="32"/>
      <c r="DF290" s="32"/>
      <c r="DG290" s="32"/>
      <c r="DH290" s="32"/>
      <c r="DI290" s="32"/>
      <c r="DJ290" s="32"/>
      <c r="DK290" s="32"/>
      <c r="DL290" s="32"/>
      <c r="DM290" s="32"/>
      <c r="DN290" s="32"/>
    </row>
    <row r="291" spans="1:118" s="33" customFormat="1" x14ac:dyDescent="0.25">
      <c r="A291" s="2" t="s">
        <v>209</v>
      </c>
      <c r="B291" s="3" t="s">
        <v>789</v>
      </c>
      <c r="C291" s="2" t="s">
        <v>167</v>
      </c>
      <c r="D291" s="34">
        <v>160</v>
      </c>
      <c r="E291" s="4"/>
      <c r="F291" s="4">
        <f t="shared" si="8"/>
        <v>0</v>
      </c>
      <c r="G291" s="32"/>
      <c r="H291" s="32"/>
      <c r="I291" s="32"/>
      <c r="J291" s="32"/>
      <c r="K291" s="32"/>
      <c r="L291" s="32"/>
      <c r="M291" s="32"/>
      <c r="N291" s="32"/>
      <c r="O291" s="32"/>
      <c r="P291" s="32"/>
      <c r="Q291" s="32"/>
      <c r="R291" s="32"/>
      <c r="S291" s="32"/>
      <c r="T291" s="32"/>
      <c r="U291" s="32"/>
      <c r="V291" s="32"/>
      <c r="W291" s="32"/>
      <c r="X291" s="32"/>
      <c r="Y291" s="32"/>
      <c r="Z291" s="32"/>
      <c r="AA291" s="32"/>
      <c r="AB291" s="32"/>
      <c r="AC291" s="32"/>
      <c r="AD291" s="32"/>
      <c r="AE291" s="32"/>
      <c r="AF291" s="32"/>
      <c r="AG291" s="32"/>
      <c r="AH291" s="32"/>
      <c r="AI291" s="32"/>
      <c r="AJ291" s="32"/>
      <c r="AK291" s="32"/>
      <c r="AL291" s="32"/>
      <c r="AM291" s="32"/>
      <c r="AN291" s="32"/>
      <c r="AO291" s="32"/>
      <c r="AP291" s="32"/>
      <c r="AQ291" s="32"/>
      <c r="AR291" s="32"/>
      <c r="AS291" s="32"/>
      <c r="AT291" s="32"/>
      <c r="AU291" s="32"/>
      <c r="AV291" s="32"/>
      <c r="AW291" s="32"/>
      <c r="AX291" s="32"/>
      <c r="AY291" s="32"/>
      <c r="AZ291" s="32"/>
      <c r="BA291" s="32"/>
      <c r="BB291" s="32"/>
      <c r="BC291" s="32"/>
      <c r="BD291" s="32"/>
      <c r="BE291" s="32"/>
      <c r="BF291" s="32"/>
      <c r="BG291" s="32"/>
      <c r="BH291" s="32"/>
      <c r="BI291" s="32"/>
      <c r="BJ291" s="32"/>
      <c r="BK291" s="32"/>
      <c r="BL291" s="32"/>
      <c r="BM291" s="32"/>
      <c r="BN291" s="32"/>
      <c r="BO291" s="32"/>
      <c r="BP291" s="32"/>
      <c r="BQ291" s="32"/>
      <c r="BR291" s="32"/>
      <c r="BS291" s="32"/>
      <c r="BT291" s="32"/>
      <c r="BU291" s="32"/>
      <c r="BV291" s="32"/>
      <c r="BW291" s="32"/>
      <c r="BX291" s="32"/>
      <c r="BY291" s="32"/>
      <c r="BZ291" s="32"/>
      <c r="CA291" s="32"/>
      <c r="CB291" s="32"/>
      <c r="CC291" s="32"/>
      <c r="CD291" s="32"/>
      <c r="CE291" s="32"/>
      <c r="CF291" s="32"/>
      <c r="CG291" s="32"/>
      <c r="CH291" s="32"/>
      <c r="CI291" s="32"/>
      <c r="CJ291" s="32"/>
      <c r="CK291" s="32"/>
      <c r="CL291" s="32"/>
      <c r="CM291" s="32"/>
      <c r="CN291" s="32"/>
      <c r="CO291" s="32"/>
      <c r="CP291" s="32"/>
      <c r="CQ291" s="32"/>
      <c r="CR291" s="32"/>
      <c r="CS291" s="32"/>
      <c r="CT291" s="32"/>
      <c r="CU291" s="32"/>
      <c r="CV291" s="32"/>
      <c r="CW291" s="32"/>
      <c r="CX291" s="32"/>
      <c r="CY291" s="32"/>
      <c r="CZ291" s="32"/>
      <c r="DA291" s="32"/>
      <c r="DB291" s="32"/>
      <c r="DC291" s="32"/>
      <c r="DD291" s="32"/>
      <c r="DE291" s="32"/>
      <c r="DF291" s="32"/>
      <c r="DG291" s="32"/>
      <c r="DH291" s="32"/>
      <c r="DI291" s="32"/>
      <c r="DJ291" s="32"/>
      <c r="DK291" s="32"/>
      <c r="DL291" s="32"/>
      <c r="DM291" s="32"/>
      <c r="DN291" s="32"/>
    </row>
    <row r="292" spans="1:118" s="33" customFormat="1" ht="25.5" x14ac:dyDescent="0.25">
      <c r="A292" s="2" t="s">
        <v>123</v>
      </c>
      <c r="B292" s="45" t="s">
        <v>790</v>
      </c>
      <c r="C292" s="1" t="s">
        <v>583</v>
      </c>
      <c r="D292" s="34">
        <v>6</v>
      </c>
      <c r="E292" s="4"/>
      <c r="F292" s="4">
        <f t="shared" si="8"/>
        <v>0</v>
      </c>
      <c r="G292" s="32"/>
      <c r="H292" s="32"/>
      <c r="I292" s="32"/>
      <c r="J292" s="32"/>
      <c r="K292" s="32"/>
      <c r="L292" s="32"/>
      <c r="M292" s="32"/>
      <c r="N292" s="32"/>
      <c r="O292" s="32"/>
      <c r="P292" s="32"/>
      <c r="Q292" s="32"/>
      <c r="R292" s="32"/>
      <c r="S292" s="32"/>
      <c r="T292" s="32"/>
      <c r="U292" s="32"/>
      <c r="V292" s="32"/>
      <c r="W292" s="32"/>
      <c r="X292" s="32"/>
      <c r="Y292" s="32"/>
      <c r="Z292" s="32"/>
      <c r="AA292" s="32"/>
      <c r="AB292" s="32"/>
      <c r="AC292" s="32"/>
      <c r="AD292" s="32"/>
      <c r="AE292" s="32"/>
      <c r="AF292" s="32"/>
      <c r="AG292" s="32"/>
      <c r="AH292" s="32"/>
      <c r="AI292" s="32"/>
      <c r="AJ292" s="32"/>
      <c r="AK292" s="32"/>
      <c r="AL292" s="32"/>
      <c r="AM292" s="32"/>
      <c r="AN292" s="32"/>
      <c r="AO292" s="32"/>
      <c r="AP292" s="32"/>
      <c r="AQ292" s="32"/>
      <c r="AR292" s="32"/>
      <c r="AS292" s="32"/>
      <c r="AT292" s="32"/>
      <c r="AU292" s="32"/>
      <c r="AV292" s="32"/>
      <c r="AW292" s="32"/>
      <c r="AX292" s="32"/>
      <c r="AY292" s="32"/>
      <c r="AZ292" s="32"/>
      <c r="BA292" s="32"/>
      <c r="BB292" s="32"/>
      <c r="BC292" s="32"/>
      <c r="BD292" s="32"/>
      <c r="BE292" s="32"/>
      <c r="BF292" s="32"/>
      <c r="BG292" s="32"/>
      <c r="BH292" s="32"/>
      <c r="BI292" s="32"/>
      <c r="BJ292" s="32"/>
      <c r="BK292" s="32"/>
      <c r="BL292" s="32"/>
      <c r="BM292" s="32"/>
      <c r="BN292" s="32"/>
      <c r="BO292" s="32"/>
      <c r="BP292" s="32"/>
      <c r="BQ292" s="32"/>
      <c r="BR292" s="32"/>
      <c r="BS292" s="32"/>
      <c r="BT292" s="32"/>
      <c r="BU292" s="32"/>
      <c r="BV292" s="32"/>
      <c r="BW292" s="32"/>
      <c r="BX292" s="32"/>
      <c r="BY292" s="32"/>
      <c r="BZ292" s="32"/>
      <c r="CA292" s="32"/>
      <c r="CB292" s="32"/>
      <c r="CC292" s="32"/>
      <c r="CD292" s="32"/>
      <c r="CE292" s="32"/>
      <c r="CF292" s="32"/>
      <c r="CG292" s="32"/>
      <c r="CH292" s="32"/>
      <c r="CI292" s="32"/>
      <c r="CJ292" s="32"/>
      <c r="CK292" s="32"/>
      <c r="CL292" s="32"/>
      <c r="CM292" s="32"/>
      <c r="CN292" s="32"/>
      <c r="CO292" s="32"/>
      <c r="CP292" s="32"/>
      <c r="CQ292" s="32"/>
      <c r="CR292" s="32"/>
      <c r="CS292" s="32"/>
      <c r="CT292" s="32"/>
      <c r="CU292" s="32"/>
      <c r="CV292" s="32"/>
      <c r="CW292" s="32"/>
      <c r="CX292" s="32"/>
      <c r="CY292" s="32"/>
      <c r="CZ292" s="32"/>
      <c r="DA292" s="32"/>
      <c r="DB292" s="32"/>
      <c r="DC292" s="32"/>
      <c r="DD292" s="32"/>
      <c r="DE292" s="32"/>
      <c r="DF292" s="32"/>
      <c r="DG292" s="32"/>
      <c r="DH292" s="32"/>
      <c r="DI292" s="32"/>
      <c r="DJ292" s="32"/>
      <c r="DK292" s="32"/>
      <c r="DL292" s="32"/>
      <c r="DM292" s="32"/>
      <c r="DN292" s="32"/>
    </row>
    <row r="293" spans="1:118" s="33" customFormat="1" x14ac:dyDescent="0.25">
      <c r="A293" s="2" t="s">
        <v>124</v>
      </c>
      <c r="B293" s="3" t="s">
        <v>791</v>
      </c>
      <c r="C293" s="1" t="s">
        <v>583</v>
      </c>
      <c r="D293" s="34">
        <v>1</v>
      </c>
      <c r="E293" s="4"/>
      <c r="F293" s="4">
        <f t="shared" si="8"/>
        <v>0</v>
      </c>
      <c r="G293" s="32"/>
      <c r="H293" s="32"/>
      <c r="I293" s="32"/>
      <c r="J293" s="32"/>
      <c r="K293" s="32"/>
      <c r="L293" s="32"/>
      <c r="M293" s="32"/>
      <c r="N293" s="32"/>
      <c r="O293" s="32"/>
      <c r="P293" s="32"/>
      <c r="Q293" s="32"/>
      <c r="R293" s="32"/>
      <c r="S293" s="32"/>
      <c r="T293" s="32"/>
      <c r="U293" s="32"/>
      <c r="V293" s="32"/>
      <c r="W293" s="32"/>
      <c r="X293" s="32"/>
      <c r="Y293" s="32"/>
      <c r="Z293" s="32"/>
      <c r="AA293" s="32"/>
      <c r="AB293" s="32"/>
      <c r="AC293" s="32"/>
      <c r="AD293" s="32"/>
      <c r="AE293" s="32"/>
      <c r="AF293" s="32"/>
      <c r="AG293" s="32"/>
      <c r="AH293" s="32"/>
      <c r="AI293" s="32"/>
      <c r="AJ293" s="32"/>
      <c r="AK293" s="32"/>
      <c r="AL293" s="32"/>
      <c r="AM293" s="32"/>
      <c r="AN293" s="32"/>
      <c r="AO293" s="32"/>
      <c r="AP293" s="32"/>
      <c r="AQ293" s="32"/>
      <c r="AR293" s="32"/>
      <c r="AS293" s="32"/>
      <c r="AT293" s="32"/>
      <c r="AU293" s="32"/>
      <c r="AV293" s="32"/>
      <c r="AW293" s="32"/>
      <c r="AX293" s="32"/>
      <c r="AY293" s="32"/>
      <c r="AZ293" s="32"/>
      <c r="BA293" s="32"/>
      <c r="BB293" s="32"/>
      <c r="BC293" s="32"/>
      <c r="BD293" s="32"/>
      <c r="BE293" s="32"/>
      <c r="BF293" s="32"/>
      <c r="BG293" s="32"/>
      <c r="BH293" s="32"/>
      <c r="BI293" s="32"/>
      <c r="BJ293" s="32"/>
      <c r="BK293" s="32"/>
      <c r="BL293" s="32"/>
      <c r="BM293" s="32"/>
      <c r="BN293" s="32"/>
      <c r="BO293" s="32"/>
      <c r="BP293" s="32"/>
      <c r="BQ293" s="32"/>
      <c r="BR293" s="32"/>
      <c r="BS293" s="32"/>
      <c r="BT293" s="32"/>
      <c r="BU293" s="32"/>
      <c r="BV293" s="32"/>
      <c r="BW293" s="32"/>
      <c r="BX293" s="32"/>
      <c r="BY293" s="32"/>
      <c r="BZ293" s="32"/>
      <c r="CA293" s="32"/>
      <c r="CB293" s="32"/>
      <c r="CC293" s="32"/>
      <c r="CD293" s="32"/>
      <c r="CE293" s="32"/>
      <c r="CF293" s="32"/>
      <c r="CG293" s="32"/>
      <c r="CH293" s="32"/>
      <c r="CI293" s="32"/>
      <c r="CJ293" s="32"/>
      <c r="CK293" s="32"/>
      <c r="CL293" s="32"/>
      <c r="CM293" s="32"/>
      <c r="CN293" s="32"/>
      <c r="CO293" s="32"/>
      <c r="CP293" s="32"/>
      <c r="CQ293" s="32"/>
      <c r="CR293" s="32"/>
      <c r="CS293" s="32"/>
      <c r="CT293" s="32"/>
      <c r="CU293" s="32"/>
      <c r="CV293" s="32"/>
      <c r="CW293" s="32"/>
      <c r="CX293" s="32"/>
      <c r="CY293" s="32"/>
      <c r="CZ293" s="32"/>
      <c r="DA293" s="32"/>
      <c r="DB293" s="32"/>
      <c r="DC293" s="32"/>
      <c r="DD293" s="32"/>
      <c r="DE293" s="32"/>
      <c r="DF293" s="32"/>
      <c r="DG293" s="32"/>
      <c r="DH293" s="32"/>
      <c r="DI293" s="32"/>
      <c r="DJ293" s="32"/>
      <c r="DK293" s="32"/>
      <c r="DL293" s="32"/>
      <c r="DM293" s="32"/>
      <c r="DN293" s="32"/>
    </row>
    <row r="294" spans="1:118" s="33" customFormat="1" x14ac:dyDescent="0.25">
      <c r="A294" s="2" t="s">
        <v>210</v>
      </c>
      <c r="B294" s="3" t="s">
        <v>792</v>
      </c>
      <c r="C294" s="2" t="s">
        <v>167</v>
      </c>
      <c r="D294" s="34">
        <v>23</v>
      </c>
      <c r="E294" s="4"/>
      <c r="F294" s="4">
        <f t="shared" si="8"/>
        <v>0</v>
      </c>
      <c r="G294" s="32"/>
      <c r="H294" s="32"/>
      <c r="I294" s="32"/>
      <c r="J294" s="32"/>
      <c r="K294" s="32"/>
      <c r="L294" s="32"/>
      <c r="M294" s="32"/>
      <c r="N294" s="32"/>
      <c r="O294" s="32"/>
      <c r="P294" s="32"/>
      <c r="Q294" s="32"/>
      <c r="R294" s="32"/>
      <c r="S294" s="32"/>
      <c r="T294" s="32"/>
      <c r="U294" s="32"/>
      <c r="V294" s="32"/>
      <c r="W294" s="32"/>
      <c r="X294" s="32"/>
      <c r="Y294" s="32"/>
      <c r="Z294" s="32"/>
      <c r="AA294" s="32"/>
      <c r="AB294" s="32"/>
      <c r="AC294" s="32"/>
      <c r="AD294" s="32"/>
      <c r="AE294" s="32"/>
      <c r="AF294" s="32"/>
      <c r="AG294" s="32"/>
      <c r="AH294" s="32"/>
      <c r="AI294" s="32"/>
      <c r="AJ294" s="32"/>
      <c r="AK294" s="32"/>
      <c r="AL294" s="32"/>
      <c r="AM294" s="32"/>
      <c r="AN294" s="32"/>
      <c r="AO294" s="32"/>
      <c r="AP294" s="32"/>
      <c r="AQ294" s="32"/>
      <c r="AR294" s="32"/>
      <c r="AS294" s="32"/>
      <c r="AT294" s="32"/>
      <c r="AU294" s="32"/>
      <c r="AV294" s="32"/>
      <c r="AW294" s="32"/>
      <c r="AX294" s="32"/>
      <c r="AY294" s="32"/>
      <c r="AZ294" s="32"/>
      <c r="BA294" s="32"/>
      <c r="BB294" s="32"/>
      <c r="BC294" s="32"/>
      <c r="BD294" s="32"/>
      <c r="BE294" s="32"/>
      <c r="BF294" s="32"/>
      <c r="BG294" s="32"/>
      <c r="BH294" s="32"/>
      <c r="BI294" s="32"/>
      <c r="BJ294" s="32"/>
      <c r="BK294" s="32"/>
      <c r="BL294" s="32"/>
      <c r="BM294" s="32"/>
      <c r="BN294" s="32"/>
      <c r="BO294" s="32"/>
      <c r="BP294" s="32"/>
      <c r="BQ294" s="32"/>
      <c r="BR294" s="32"/>
      <c r="BS294" s="32"/>
      <c r="BT294" s="32"/>
      <c r="BU294" s="32"/>
      <c r="BV294" s="32"/>
      <c r="BW294" s="32"/>
      <c r="BX294" s="32"/>
      <c r="BY294" s="32"/>
      <c r="BZ294" s="32"/>
      <c r="CA294" s="32"/>
      <c r="CB294" s="32"/>
      <c r="CC294" s="32"/>
      <c r="CD294" s="32"/>
      <c r="CE294" s="32"/>
      <c r="CF294" s="32"/>
      <c r="CG294" s="32"/>
      <c r="CH294" s="32"/>
      <c r="CI294" s="32"/>
      <c r="CJ294" s="32"/>
      <c r="CK294" s="32"/>
      <c r="CL294" s="32"/>
      <c r="CM294" s="32"/>
      <c r="CN294" s="32"/>
      <c r="CO294" s="32"/>
      <c r="CP294" s="32"/>
      <c r="CQ294" s="32"/>
      <c r="CR294" s="32"/>
      <c r="CS294" s="32"/>
      <c r="CT294" s="32"/>
      <c r="CU294" s="32"/>
      <c r="CV294" s="32"/>
      <c r="CW294" s="32"/>
      <c r="CX294" s="32"/>
      <c r="CY294" s="32"/>
      <c r="CZ294" s="32"/>
      <c r="DA294" s="32"/>
      <c r="DB294" s="32"/>
      <c r="DC294" s="32"/>
      <c r="DD294" s="32"/>
      <c r="DE294" s="32"/>
      <c r="DF294" s="32"/>
      <c r="DG294" s="32"/>
      <c r="DH294" s="32"/>
      <c r="DI294" s="32"/>
      <c r="DJ294" s="32"/>
      <c r="DK294" s="32"/>
      <c r="DL294" s="32"/>
      <c r="DM294" s="32"/>
      <c r="DN294" s="32"/>
    </row>
    <row r="295" spans="1:118" s="33" customFormat="1" ht="25.5" x14ac:dyDescent="0.25">
      <c r="A295" s="2" t="s">
        <v>211</v>
      </c>
      <c r="B295" s="3" t="s">
        <v>793</v>
      </c>
      <c r="C295" s="2" t="s">
        <v>164</v>
      </c>
      <c r="D295" s="34">
        <v>50</v>
      </c>
      <c r="E295" s="4"/>
      <c r="F295" s="4">
        <f t="shared" si="8"/>
        <v>0</v>
      </c>
      <c r="G295" s="32"/>
      <c r="H295" s="32"/>
      <c r="I295" s="32"/>
      <c r="J295" s="32"/>
      <c r="K295" s="32"/>
      <c r="L295" s="32"/>
      <c r="M295" s="32"/>
      <c r="N295" s="32"/>
      <c r="O295" s="32"/>
      <c r="P295" s="32"/>
      <c r="Q295" s="32"/>
      <c r="R295" s="32"/>
      <c r="S295" s="32"/>
      <c r="T295" s="32"/>
      <c r="U295" s="32"/>
      <c r="V295" s="32"/>
      <c r="W295" s="32"/>
      <c r="X295" s="32"/>
      <c r="Y295" s="32"/>
      <c r="Z295" s="32"/>
      <c r="AA295" s="32"/>
      <c r="AB295" s="32"/>
      <c r="AC295" s="32"/>
      <c r="AD295" s="32"/>
      <c r="AE295" s="32"/>
      <c r="AF295" s="32"/>
      <c r="AG295" s="32"/>
      <c r="AH295" s="32"/>
      <c r="AI295" s="32"/>
      <c r="AJ295" s="32"/>
      <c r="AK295" s="32"/>
      <c r="AL295" s="32"/>
      <c r="AM295" s="32"/>
      <c r="AN295" s="32"/>
      <c r="AO295" s="32"/>
      <c r="AP295" s="32"/>
      <c r="AQ295" s="32"/>
      <c r="AR295" s="32"/>
      <c r="AS295" s="32"/>
      <c r="AT295" s="32"/>
      <c r="AU295" s="32"/>
      <c r="AV295" s="32"/>
      <c r="AW295" s="32"/>
      <c r="AX295" s="32"/>
      <c r="AY295" s="32"/>
      <c r="AZ295" s="32"/>
      <c r="BA295" s="32"/>
      <c r="BB295" s="32"/>
      <c r="BC295" s="32"/>
      <c r="BD295" s="32"/>
      <c r="BE295" s="32"/>
      <c r="BF295" s="32"/>
      <c r="BG295" s="32"/>
      <c r="BH295" s="32"/>
      <c r="BI295" s="32"/>
      <c r="BJ295" s="32"/>
      <c r="BK295" s="32"/>
      <c r="BL295" s="32"/>
      <c r="BM295" s="32"/>
      <c r="BN295" s="32"/>
      <c r="BO295" s="32"/>
      <c r="BP295" s="32"/>
      <c r="BQ295" s="32"/>
      <c r="BR295" s="32"/>
      <c r="BS295" s="32"/>
      <c r="BT295" s="32"/>
      <c r="BU295" s="32"/>
      <c r="BV295" s="32"/>
      <c r="BW295" s="32"/>
      <c r="BX295" s="32"/>
      <c r="BY295" s="32"/>
      <c r="BZ295" s="32"/>
      <c r="CA295" s="32"/>
      <c r="CB295" s="32"/>
      <c r="CC295" s="32"/>
      <c r="CD295" s="32"/>
      <c r="CE295" s="32"/>
      <c r="CF295" s="32"/>
      <c r="CG295" s="32"/>
      <c r="CH295" s="32"/>
      <c r="CI295" s="32"/>
      <c r="CJ295" s="32"/>
      <c r="CK295" s="32"/>
      <c r="CL295" s="32"/>
      <c r="CM295" s="32"/>
      <c r="CN295" s="32"/>
      <c r="CO295" s="32"/>
      <c r="CP295" s="32"/>
      <c r="CQ295" s="32"/>
      <c r="CR295" s="32"/>
      <c r="CS295" s="32"/>
      <c r="CT295" s="32"/>
      <c r="CU295" s="32"/>
      <c r="CV295" s="32"/>
      <c r="CW295" s="32"/>
      <c r="CX295" s="32"/>
      <c r="CY295" s="32"/>
      <c r="CZ295" s="32"/>
      <c r="DA295" s="32"/>
      <c r="DB295" s="32"/>
      <c r="DC295" s="32"/>
      <c r="DD295" s="32"/>
      <c r="DE295" s="32"/>
      <c r="DF295" s="32"/>
      <c r="DG295" s="32"/>
      <c r="DH295" s="32"/>
      <c r="DI295" s="32"/>
      <c r="DJ295" s="32"/>
      <c r="DK295" s="32"/>
      <c r="DL295" s="32"/>
      <c r="DM295" s="32"/>
      <c r="DN295" s="32"/>
    </row>
    <row r="296" spans="1:118" s="33" customFormat="1" ht="25.5" x14ac:dyDescent="0.25">
      <c r="A296" s="2" t="s">
        <v>125</v>
      </c>
      <c r="B296" s="3" t="s">
        <v>703</v>
      </c>
      <c r="C296" s="1" t="s">
        <v>165</v>
      </c>
      <c r="D296" s="34">
        <v>8.8000000000000007</v>
      </c>
      <c r="E296" s="4"/>
      <c r="F296" s="4">
        <f t="shared" si="8"/>
        <v>0</v>
      </c>
      <c r="G296" s="32"/>
      <c r="H296" s="32"/>
      <c r="I296" s="32"/>
      <c r="J296" s="32"/>
      <c r="K296" s="32"/>
      <c r="L296" s="32"/>
      <c r="M296" s="32"/>
      <c r="N296" s="32"/>
      <c r="O296" s="32"/>
      <c r="P296" s="32"/>
      <c r="Q296" s="32"/>
      <c r="R296" s="32"/>
      <c r="S296" s="32"/>
      <c r="T296" s="32"/>
      <c r="U296" s="32"/>
      <c r="V296" s="32"/>
      <c r="W296" s="32"/>
      <c r="X296" s="32"/>
      <c r="Y296" s="32"/>
      <c r="Z296" s="32"/>
      <c r="AA296" s="32"/>
      <c r="AB296" s="32"/>
      <c r="AC296" s="32"/>
      <c r="AD296" s="32"/>
      <c r="AE296" s="32"/>
      <c r="AF296" s="32"/>
      <c r="AG296" s="32"/>
      <c r="AH296" s="32"/>
      <c r="AI296" s="32"/>
      <c r="AJ296" s="32"/>
      <c r="AK296" s="32"/>
      <c r="AL296" s="32"/>
      <c r="AM296" s="32"/>
      <c r="AN296" s="32"/>
      <c r="AO296" s="32"/>
      <c r="AP296" s="32"/>
      <c r="AQ296" s="32"/>
      <c r="AR296" s="32"/>
      <c r="AS296" s="32"/>
      <c r="AT296" s="32"/>
      <c r="AU296" s="32"/>
      <c r="AV296" s="32"/>
      <c r="AW296" s="32"/>
      <c r="AX296" s="32"/>
      <c r="AY296" s="32"/>
      <c r="AZ296" s="32"/>
      <c r="BA296" s="32"/>
      <c r="BB296" s="32"/>
      <c r="BC296" s="32"/>
      <c r="BD296" s="32"/>
      <c r="BE296" s="32"/>
      <c r="BF296" s="32"/>
      <c r="BG296" s="32"/>
      <c r="BH296" s="32"/>
      <c r="BI296" s="32"/>
      <c r="BJ296" s="32"/>
      <c r="BK296" s="32"/>
      <c r="BL296" s="32"/>
      <c r="BM296" s="32"/>
      <c r="BN296" s="32"/>
      <c r="BO296" s="32"/>
      <c r="BP296" s="32"/>
      <c r="BQ296" s="32"/>
      <c r="BR296" s="32"/>
      <c r="BS296" s="32"/>
      <c r="BT296" s="32"/>
      <c r="BU296" s="32"/>
      <c r="BV296" s="32"/>
      <c r="BW296" s="32"/>
      <c r="BX296" s="32"/>
      <c r="BY296" s="32"/>
      <c r="BZ296" s="32"/>
      <c r="CA296" s="32"/>
      <c r="CB296" s="32"/>
      <c r="CC296" s="32"/>
      <c r="CD296" s="32"/>
      <c r="CE296" s="32"/>
      <c r="CF296" s="32"/>
      <c r="CG296" s="32"/>
      <c r="CH296" s="32"/>
      <c r="CI296" s="32"/>
      <c r="CJ296" s="32"/>
      <c r="CK296" s="32"/>
      <c r="CL296" s="32"/>
      <c r="CM296" s="32"/>
      <c r="CN296" s="32"/>
      <c r="CO296" s="32"/>
      <c r="CP296" s="32"/>
      <c r="CQ296" s="32"/>
      <c r="CR296" s="32"/>
      <c r="CS296" s="32"/>
      <c r="CT296" s="32"/>
      <c r="CU296" s="32"/>
      <c r="CV296" s="32"/>
      <c r="CW296" s="32"/>
      <c r="CX296" s="32"/>
      <c r="CY296" s="32"/>
      <c r="CZ296" s="32"/>
      <c r="DA296" s="32"/>
      <c r="DB296" s="32"/>
      <c r="DC296" s="32"/>
      <c r="DD296" s="32"/>
      <c r="DE296" s="32"/>
      <c r="DF296" s="32"/>
      <c r="DG296" s="32"/>
      <c r="DH296" s="32"/>
      <c r="DI296" s="32"/>
      <c r="DJ296" s="32"/>
      <c r="DK296" s="32"/>
      <c r="DL296" s="32"/>
      <c r="DM296" s="32"/>
      <c r="DN296" s="32"/>
    </row>
    <row r="297" spans="1:118" s="36" customFormat="1" ht="25.5" x14ac:dyDescent="0.25">
      <c r="A297" s="2" t="s">
        <v>156</v>
      </c>
      <c r="B297" s="3" t="s">
        <v>794</v>
      </c>
      <c r="C297" s="2" t="s">
        <v>165</v>
      </c>
      <c r="D297" s="34">
        <v>1.98</v>
      </c>
      <c r="E297" s="4"/>
      <c r="F297" s="4">
        <f t="shared" si="8"/>
        <v>0</v>
      </c>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5"/>
      <c r="AO297" s="35"/>
      <c r="AP297" s="35"/>
      <c r="AQ297" s="35"/>
      <c r="AR297" s="35"/>
      <c r="AS297" s="35"/>
      <c r="AT297" s="35"/>
      <c r="AU297" s="35"/>
      <c r="AV297" s="35"/>
      <c r="AW297" s="35"/>
      <c r="AX297" s="35"/>
      <c r="AY297" s="35"/>
      <c r="AZ297" s="35"/>
      <c r="BA297" s="35"/>
      <c r="BB297" s="35"/>
      <c r="BC297" s="35"/>
      <c r="BD297" s="35"/>
      <c r="BE297" s="35"/>
      <c r="BF297" s="35"/>
      <c r="BG297" s="35"/>
      <c r="BH297" s="35"/>
      <c r="BI297" s="35"/>
      <c r="BJ297" s="35"/>
      <c r="BK297" s="35"/>
      <c r="BL297" s="35"/>
      <c r="BM297" s="35"/>
      <c r="BN297" s="35"/>
      <c r="BO297" s="35"/>
      <c r="BP297" s="35"/>
      <c r="BQ297" s="35"/>
      <c r="BR297" s="35"/>
      <c r="BS297" s="35"/>
      <c r="BT297" s="35"/>
      <c r="BU297" s="35"/>
      <c r="BV297" s="35"/>
      <c r="BW297" s="35"/>
      <c r="BX297" s="35"/>
      <c r="BY297" s="35"/>
      <c r="BZ297" s="35"/>
      <c r="CA297" s="35"/>
      <c r="CB297" s="35"/>
      <c r="CC297" s="35"/>
      <c r="CD297" s="35"/>
      <c r="CE297" s="35"/>
      <c r="CF297" s="35"/>
      <c r="CG297" s="35"/>
      <c r="CH297" s="35"/>
      <c r="CI297" s="35"/>
      <c r="CJ297" s="35"/>
      <c r="CK297" s="35"/>
      <c r="CL297" s="35"/>
      <c r="CM297" s="35"/>
      <c r="CN297" s="35"/>
      <c r="CO297" s="35"/>
      <c r="CP297" s="35"/>
      <c r="CQ297" s="35"/>
      <c r="CR297" s="35"/>
      <c r="CS297" s="35"/>
      <c r="CT297" s="35"/>
      <c r="CU297" s="35"/>
      <c r="CV297" s="35"/>
      <c r="CW297" s="35"/>
      <c r="CX297" s="35"/>
      <c r="CY297" s="35"/>
      <c r="CZ297" s="35"/>
      <c r="DA297" s="35"/>
      <c r="DB297" s="35"/>
      <c r="DC297" s="35"/>
      <c r="DD297" s="35"/>
      <c r="DE297" s="35"/>
      <c r="DF297" s="35"/>
      <c r="DG297" s="35"/>
      <c r="DH297" s="35"/>
      <c r="DI297" s="35"/>
      <c r="DJ297" s="35"/>
      <c r="DK297" s="35"/>
      <c r="DL297" s="35"/>
      <c r="DM297" s="35"/>
      <c r="DN297" s="35"/>
    </row>
    <row r="298" spans="1:118" s="36" customFormat="1" ht="25.5" x14ac:dyDescent="0.25">
      <c r="A298" s="2" t="s">
        <v>305</v>
      </c>
      <c r="B298" s="3" t="s">
        <v>795</v>
      </c>
      <c r="C298" s="1" t="s">
        <v>167</v>
      </c>
      <c r="D298" s="34">
        <v>20</v>
      </c>
      <c r="E298" s="4"/>
      <c r="F298" s="4">
        <f t="shared" ref="F298:F329" si="9">ROUND(D298*E298,2)</f>
        <v>0</v>
      </c>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5"/>
      <c r="AO298" s="35"/>
      <c r="AP298" s="35"/>
      <c r="AQ298" s="35"/>
      <c r="AR298" s="35"/>
      <c r="AS298" s="35"/>
      <c r="AT298" s="35"/>
      <c r="AU298" s="35"/>
      <c r="AV298" s="35"/>
      <c r="AW298" s="35"/>
      <c r="AX298" s="35"/>
      <c r="AY298" s="35"/>
      <c r="AZ298" s="35"/>
      <c r="BA298" s="35"/>
      <c r="BB298" s="35"/>
      <c r="BC298" s="35"/>
      <c r="BD298" s="35"/>
      <c r="BE298" s="35"/>
      <c r="BF298" s="35"/>
      <c r="BG298" s="35"/>
      <c r="BH298" s="35"/>
      <c r="BI298" s="35"/>
      <c r="BJ298" s="35"/>
      <c r="BK298" s="35"/>
      <c r="BL298" s="35"/>
      <c r="BM298" s="35"/>
      <c r="BN298" s="35"/>
      <c r="BO298" s="35"/>
      <c r="BP298" s="35"/>
      <c r="BQ298" s="35"/>
      <c r="BR298" s="35"/>
      <c r="BS298" s="35"/>
      <c r="BT298" s="35"/>
      <c r="BU298" s="35"/>
      <c r="BV298" s="35"/>
      <c r="BW298" s="35"/>
      <c r="BX298" s="35"/>
      <c r="BY298" s="35"/>
      <c r="BZ298" s="35"/>
      <c r="CA298" s="35"/>
      <c r="CB298" s="35"/>
      <c r="CC298" s="35"/>
      <c r="CD298" s="35"/>
      <c r="CE298" s="35"/>
      <c r="CF298" s="35"/>
      <c r="CG298" s="35"/>
      <c r="CH298" s="35"/>
      <c r="CI298" s="35"/>
      <c r="CJ298" s="35"/>
      <c r="CK298" s="35"/>
      <c r="CL298" s="35"/>
      <c r="CM298" s="35"/>
      <c r="CN298" s="35"/>
      <c r="CO298" s="35"/>
      <c r="CP298" s="35"/>
      <c r="CQ298" s="35"/>
      <c r="CR298" s="35"/>
      <c r="CS298" s="35"/>
      <c r="CT298" s="35"/>
      <c r="CU298" s="35"/>
      <c r="CV298" s="35"/>
      <c r="CW298" s="35"/>
      <c r="CX298" s="35"/>
      <c r="CY298" s="35"/>
      <c r="CZ298" s="35"/>
      <c r="DA298" s="35"/>
      <c r="DB298" s="35"/>
      <c r="DC298" s="35"/>
      <c r="DD298" s="35"/>
      <c r="DE298" s="35"/>
      <c r="DF298" s="35"/>
      <c r="DG298" s="35"/>
      <c r="DH298" s="35"/>
      <c r="DI298" s="35"/>
      <c r="DJ298" s="35"/>
      <c r="DK298" s="35"/>
      <c r="DL298" s="35"/>
      <c r="DM298" s="35"/>
      <c r="DN298" s="35"/>
    </row>
    <row r="299" spans="1:118" s="36" customFormat="1" ht="25.5" x14ac:dyDescent="0.25">
      <c r="A299" s="2" t="s">
        <v>126</v>
      </c>
      <c r="B299" s="3" t="s">
        <v>710</v>
      </c>
      <c r="C299" s="2" t="s">
        <v>164</v>
      </c>
      <c r="D299" s="34">
        <v>85</v>
      </c>
      <c r="E299" s="4"/>
      <c r="F299" s="4">
        <f t="shared" si="9"/>
        <v>0</v>
      </c>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5"/>
      <c r="AO299" s="35"/>
      <c r="AP299" s="35"/>
      <c r="AQ299" s="35"/>
      <c r="AR299" s="35"/>
      <c r="AS299" s="35"/>
      <c r="AT299" s="35"/>
      <c r="AU299" s="35"/>
      <c r="AV299" s="35"/>
      <c r="AW299" s="35"/>
      <c r="AX299" s="35"/>
      <c r="AY299" s="35"/>
      <c r="AZ299" s="35"/>
      <c r="BA299" s="35"/>
      <c r="BB299" s="35"/>
      <c r="BC299" s="35"/>
      <c r="BD299" s="35"/>
      <c r="BE299" s="35"/>
      <c r="BF299" s="35"/>
      <c r="BG299" s="35"/>
      <c r="BH299" s="35"/>
      <c r="BI299" s="35"/>
      <c r="BJ299" s="35"/>
      <c r="BK299" s="35"/>
      <c r="BL299" s="35"/>
      <c r="BM299" s="35"/>
      <c r="BN299" s="35"/>
      <c r="BO299" s="35"/>
      <c r="BP299" s="35"/>
      <c r="BQ299" s="35"/>
      <c r="BR299" s="35"/>
      <c r="BS299" s="35"/>
      <c r="BT299" s="35"/>
      <c r="BU299" s="35"/>
      <c r="BV299" s="35"/>
      <c r="BW299" s="35"/>
      <c r="BX299" s="35"/>
      <c r="BY299" s="35"/>
      <c r="BZ299" s="35"/>
      <c r="CA299" s="35"/>
      <c r="CB299" s="35"/>
      <c r="CC299" s="35"/>
      <c r="CD299" s="35"/>
      <c r="CE299" s="35"/>
      <c r="CF299" s="35"/>
      <c r="CG299" s="35"/>
      <c r="CH299" s="35"/>
      <c r="CI299" s="35"/>
      <c r="CJ299" s="35"/>
      <c r="CK299" s="35"/>
      <c r="CL299" s="35"/>
      <c r="CM299" s="35"/>
      <c r="CN299" s="35"/>
      <c r="CO299" s="35"/>
      <c r="CP299" s="35"/>
      <c r="CQ299" s="35"/>
      <c r="CR299" s="35"/>
      <c r="CS299" s="35"/>
      <c r="CT299" s="35"/>
      <c r="CU299" s="35"/>
      <c r="CV299" s="35"/>
      <c r="CW299" s="35"/>
      <c r="CX299" s="35"/>
      <c r="CY299" s="35"/>
      <c r="CZ299" s="35"/>
      <c r="DA299" s="35"/>
      <c r="DB299" s="35"/>
      <c r="DC299" s="35"/>
      <c r="DD299" s="35"/>
      <c r="DE299" s="35"/>
      <c r="DF299" s="35"/>
      <c r="DG299" s="35"/>
      <c r="DH299" s="35"/>
      <c r="DI299" s="35"/>
      <c r="DJ299" s="35"/>
      <c r="DK299" s="35"/>
      <c r="DL299" s="35"/>
      <c r="DM299" s="35"/>
      <c r="DN299" s="35"/>
    </row>
    <row r="300" spans="1:118" s="36" customFormat="1" x14ac:dyDescent="0.25">
      <c r="A300" s="2" t="s">
        <v>306</v>
      </c>
      <c r="B300" s="3" t="s">
        <v>711</v>
      </c>
      <c r="C300" s="2" t="s">
        <v>164</v>
      </c>
      <c r="D300" s="34">
        <v>8</v>
      </c>
      <c r="E300" s="4"/>
      <c r="F300" s="4">
        <f t="shared" si="9"/>
        <v>0</v>
      </c>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5"/>
      <c r="AO300" s="35"/>
      <c r="AP300" s="35"/>
      <c r="AQ300" s="35"/>
      <c r="AR300" s="35"/>
      <c r="AS300" s="35"/>
      <c r="AT300" s="35"/>
      <c r="AU300" s="35"/>
      <c r="AV300" s="35"/>
      <c r="AW300" s="35"/>
      <c r="AX300" s="35"/>
      <c r="AY300" s="35"/>
      <c r="AZ300" s="35"/>
      <c r="BA300" s="35"/>
      <c r="BB300" s="35"/>
      <c r="BC300" s="35"/>
      <c r="BD300" s="35"/>
      <c r="BE300" s="35"/>
      <c r="BF300" s="35"/>
      <c r="BG300" s="35"/>
      <c r="BH300" s="35"/>
      <c r="BI300" s="35"/>
      <c r="BJ300" s="35"/>
      <c r="BK300" s="35"/>
      <c r="BL300" s="35"/>
      <c r="BM300" s="35"/>
      <c r="BN300" s="35"/>
      <c r="BO300" s="35"/>
      <c r="BP300" s="35"/>
      <c r="BQ300" s="35"/>
      <c r="BR300" s="35"/>
      <c r="BS300" s="35"/>
      <c r="BT300" s="35"/>
      <c r="BU300" s="35"/>
      <c r="BV300" s="35"/>
      <c r="BW300" s="35"/>
      <c r="BX300" s="35"/>
      <c r="BY300" s="35"/>
      <c r="BZ300" s="35"/>
      <c r="CA300" s="35"/>
      <c r="CB300" s="35"/>
      <c r="CC300" s="35"/>
      <c r="CD300" s="35"/>
      <c r="CE300" s="35"/>
      <c r="CF300" s="35"/>
      <c r="CG300" s="35"/>
      <c r="CH300" s="35"/>
      <c r="CI300" s="35"/>
      <c r="CJ300" s="35"/>
      <c r="CK300" s="35"/>
      <c r="CL300" s="35"/>
      <c r="CM300" s="35"/>
      <c r="CN300" s="35"/>
      <c r="CO300" s="35"/>
      <c r="CP300" s="35"/>
      <c r="CQ300" s="35"/>
      <c r="CR300" s="35"/>
      <c r="CS300" s="35"/>
      <c r="CT300" s="35"/>
      <c r="CU300" s="35"/>
      <c r="CV300" s="35"/>
      <c r="CW300" s="35"/>
      <c r="CX300" s="35"/>
      <c r="CY300" s="35"/>
      <c r="CZ300" s="35"/>
      <c r="DA300" s="35"/>
      <c r="DB300" s="35"/>
      <c r="DC300" s="35"/>
      <c r="DD300" s="35"/>
      <c r="DE300" s="35"/>
      <c r="DF300" s="35"/>
      <c r="DG300" s="35"/>
      <c r="DH300" s="35"/>
      <c r="DI300" s="35"/>
      <c r="DJ300" s="35"/>
      <c r="DK300" s="35"/>
      <c r="DL300" s="35"/>
      <c r="DM300" s="35"/>
      <c r="DN300" s="35"/>
    </row>
    <row r="301" spans="1:118" s="36" customFormat="1" x14ac:dyDescent="0.25">
      <c r="A301" s="2" t="s">
        <v>127</v>
      </c>
      <c r="B301" s="3" t="s">
        <v>631</v>
      </c>
      <c r="C301" s="2" t="s">
        <v>164</v>
      </c>
      <c r="D301" s="34">
        <v>181</v>
      </c>
      <c r="E301" s="4"/>
      <c r="F301" s="4">
        <f t="shared" si="9"/>
        <v>0</v>
      </c>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5"/>
      <c r="AO301" s="35"/>
      <c r="AP301" s="35"/>
      <c r="AQ301" s="35"/>
      <c r="AR301" s="35"/>
      <c r="AS301" s="35"/>
      <c r="AT301" s="35"/>
      <c r="AU301" s="35"/>
      <c r="AV301" s="35"/>
      <c r="AW301" s="35"/>
      <c r="AX301" s="35"/>
      <c r="AY301" s="35"/>
      <c r="AZ301" s="35"/>
      <c r="BA301" s="35"/>
      <c r="BB301" s="35"/>
      <c r="BC301" s="35"/>
      <c r="BD301" s="35"/>
      <c r="BE301" s="35"/>
      <c r="BF301" s="35"/>
      <c r="BG301" s="35"/>
      <c r="BH301" s="35"/>
      <c r="BI301" s="35"/>
      <c r="BJ301" s="35"/>
      <c r="BK301" s="35"/>
      <c r="BL301" s="35"/>
      <c r="BM301" s="35"/>
      <c r="BN301" s="35"/>
      <c r="BO301" s="35"/>
      <c r="BP301" s="35"/>
      <c r="BQ301" s="35"/>
      <c r="BR301" s="35"/>
      <c r="BS301" s="35"/>
      <c r="BT301" s="35"/>
      <c r="BU301" s="35"/>
      <c r="BV301" s="35"/>
      <c r="BW301" s="35"/>
      <c r="BX301" s="35"/>
      <c r="BY301" s="35"/>
      <c r="BZ301" s="35"/>
      <c r="CA301" s="35"/>
      <c r="CB301" s="35"/>
      <c r="CC301" s="35"/>
      <c r="CD301" s="35"/>
      <c r="CE301" s="35"/>
      <c r="CF301" s="35"/>
      <c r="CG301" s="35"/>
      <c r="CH301" s="35"/>
      <c r="CI301" s="35"/>
      <c r="CJ301" s="35"/>
      <c r="CK301" s="35"/>
      <c r="CL301" s="35"/>
      <c r="CM301" s="35"/>
      <c r="CN301" s="35"/>
      <c r="CO301" s="35"/>
      <c r="CP301" s="35"/>
      <c r="CQ301" s="35"/>
      <c r="CR301" s="35"/>
      <c r="CS301" s="35"/>
      <c r="CT301" s="35"/>
      <c r="CU301" s="35"/>
      <c r="CV301" s="35"/>
      <c r="CW301" s="35"/>
      <c r="CX301" s="35"/>
      <c r="CY301" s="35"/>
      <c r="CZ301" s="35"/>
      <c r="DA301" s="35"/>
      <c r="DB301" s="35"/>
      <c r="DC301" s="35"/>
      <c r="DD301" s="35"/>
      <c r="DE301" s="35"/>
      <c r="DF301" s="35"/>
      <c r="DG301" s="35"/>
      <c r="DH301" s="35"/>
      <c r="DI301" s="35"/>
      <c r="DJ301" s="35"/>
      <c r="DK301" s="35"/>
      <c r="DL301" s="35"/>
      <c r="DM301" s="35"/>
      <c r="DN301" s="35"/>
    </row>
    <row r="302" spans="1:118" s="36" customFormat="1" x14ac:dyDescent="0.25">
      <c r="A302" s="2" t="s">
        <v>128</v>
      </c>
      <c r="B302" s="3" t="s">
        <v>630</v>
      </c>
      <c r="C302" s="1" t="s">
        <v>164</v>
      </c>
      <c r="D302" s="34">
        <v>40</v>
      </c>
      <c r="E302" s="4"/>
      <c r="F302" s="4">
        <f t="shared" si="9"/>
        <v>0</v>
      </c>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c r="BO302" s="35"/>
      <c r="BP302" s="35"/>
      <c r="BQ302" s="35"/>
      <c r="BR302" s="35"/>
      <c r="BS302" s="35"/>
      <c r="BT302" s="35"/>
      <c r="BU302" s="35"/>
      <c r="BV302" s="35"/>
      <c r="BW302" s="35"/>
      <c r="BX302" s="35"/>
      <c r="BY302" s="35"/>
      <c r="BZ302" s="35"/>
      <c r="CA302" s="35"/>
      <c r="CB302" s="35"/>
      <c r="CC302" s="35"/>
      <c r="CD302" s="35"/>
      <c r="CE302" s="35"/>
      <c r="CF302" s="35"/>
      <c r="CG302" s="35"/>
      <c r="CH302" s="35"/>
      <c r="CI302" s="35"/>
      <c r="CJ302" s="35"/>
      <c r="CK302" s="35"/>
      <c r="CL302" s="35"/>
      <c r="CM302" s="35"/>
      <c r="CN302" s="35"/>
      <c r="CO302" s="35"/>
      <c r="CP302" s="35"/>
      <c r="CQ302" s="35"/>
      <c r="CR302" s="35"/>
      <c r="CS302" s="35"/>
      <c r="CT302" s="35"/>
      <c r="CU302" s="35"/>
      <c r="CV302" s="35"/>
      <c r="CW302" s="35"/>
      <c r="CX302" s="35"/>
      <c r="CY302" s="35"/>
      <c r="CZ302" s="35"/>
      <c r="DA302" s="35"/>
      <c r="DB302" s="35"/>
      <c r="DC302" s="35"/>
      <c r="DD302" s="35"/>
      <c r="DE302" s="35"/>
      <c r="DF302" s="35"/>
      <c r="DG302" s="35"/>
      <c r="DH302" s="35"/>
      <c r="DI302" s="35"/>
      <c r="DJ302" s="35"/>
      <c r="DK302" s="35"/>
      <c r="DL302" s="35"/>
      <c r="DM302" s="35"/>
      <c r="DN302" s="35"/>
    </row>
    <row r="303" spans="1:118" s="36" customFormat="1" x14ac:dyDescent="0.25">
      <c r="A303" s="2" t="s">
        <v>212</v>
      </c>
      <c r="B303" s="3" t="s">
        <v>712</v>
      </c>
      <c r="C303" s="1" t="s">
        <v>164</v>
      </c>
      <c r="D303" s="34">
        <v>48</v>
      </c>
      <c r="E303" s="4"/>
      <c r="F303" s="4">
        <f t="shared" si="9"/>
        <v>0</v>
      </c>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5"/>
      <c r="AO303" s="35"/>
      <c r="AP303" s="35"/>
      <c r="AQ303" s="35"/>
      <c r="AR303" s="35"/>
      <c r="AS303" s="35"/>
      <c r="AT303" s="35"/>
      <c r="AU303" s="35"/>
      <c r="AV303" s="35"/>
      <c r="AW303" s="35"/>
      <c r="AX303" s="35"/>
      <c r="AY303" s="35"/>
      <c r="AZ303" s="35"/>
      <c r="BA303" s="35"/>
      <c r="BB303" s="35"/>
      <c r="BC303" s="35"/>
      <c r="BD303" s="35"/>
      <c r="BE303" s="35"/>
      <c r="BF303" s="35"/>
      <c r="BG303" s="35"/>
      <c r="BH303" s="35"/>
      <c r="BI303" s="35"/>
      <c r="BJ303" s="35"/>
      <c r="BK303" s="35"/>
      <c r="BL303" s="35"/>
      <c r="BM303" s="35"/>
      <c r="BN303" s="35"/>
      <c r="BO303" s="35"/>
      <c r="BP303" s="35"/>
      <c r="BQ303" s="35"/>
      <c r="BR303" s="35"/>
      <c r="BS303" s="35"/>
      <c r="BT303" s="35"/>
      <c r="BU303" s="35"/>
      <c r="BV303" s="35"/>
      <c r="BW303" s="35"/>
      <c r="BX303" s="35"/>
      <c r="BY303" s="35"/>
      <c r="BZ303" s="35"/>
      <c r="CA303" s="35"/>
      <c r="CB303" s="35"/>
      <c r="CC303" s="35"/>
      <c r="CD303" s="35"/>
      <c r="CE303" s="35"/>
      <c r="CF303" s="35"/>
      <c r="CG303" s="35"/>
      <c r="CH303" s="35"/>
      <c r="CI303" s="35"/>
      <c r="CJ303" s="35"/>
      <c r="CK303" s="35"/>
      <c r="CL303" s="35"/>
      <c r="CM303" s="35"/>
      <c r="CN303" s="35"/>
      <c r="CO303" s="35"/>
      <c r="CP303" s="35"/>
      <c r="CQ303" s="35"/>
      <c r="CR303" s="35"/>
      <c r="CS303" s="35"/>
      <c r="CT303" s="35"/>
      <c r="CU303" s="35"/>
      <c r="CV303" s="35"/>
      <c r="CW303" s="35"/>
      <c r="CX303" s="35"/>
      <c r="CY303" s="35"/>
      <c r="CZ303" s="35"/>
      <c r="DA303" s="35"/>
      <c r="DB303" s="35"/>
      <c r="DC303" s="35"/>
      <c r="DD303" s="35"/>
      <c r="DE303" s="35"/>
      <c r="DF303" s="35"/>
      <c r="DG303" s="35"/>
      <c r="DH303" s="35"/>
      <c r="DI303" s="35"/>
      <c r="DJ303" s="35"/>
      <c r="DK303" s="35"/>
      <c r="DL303" s="35"/>
      <c r="DM303" s="35"/>
      <c r="DN303" s="35"/>
    </row>
    <row r="304" spans="1:118" s="36" customFormat="1" x14ac:dyDescent="0.25">
      <c r="A304" s="2" t="s">
        <v>35</v>
      </c>
      <c r="B304" s="3" t="s">
        <v>713</v>
      </c>
      <c r="C304" s="2" t="s">
        <v>164</v>
      </c>
      <c r="D304" s="34">
        <v>2</v>
      </c>
      <c r="E304" s="4"/>
      <c r="F304" s="4">
        <f t="shared" si="9"/>
        <v>0</v>
      </c>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5"/>
      <c r="AO304" s="35"/>
      <c r="AP304" s="35"/>
      <c r="AQ304" s="35"/>
      <c r="AR304" s="35"/>
      <c r="AS304" s="35"/>
      <c r="AT304" s="35"/>
      <c r="AU304" s="35"/>
      <c r="AV304" s="35"/>
      <c r="AW304" s="35"/>
      <c r="AX304" s="35"/>
      <c r="AY304" s="35"/>
      <c r="AZ304" s="35"/>
      <c r="BA304" s="35"/>
      <c r="BB304" s="35"/>
      <c r="BC304" s="35"/>
      <c r="BD304" s="35"/>
      <c r="BE304" s="35"/>
      <c r="BF304" s="35"/>
      <c r="BG304" s="35"/>
      <c r="BH304" s="35"/>
      <c r="BI304" s="35"/>
      <c r="BJ304" s="35"/>
      <c r="BK304" s="35"/>
      <c r="BL304" s="35"/>
      <c r="BM304" s="35"/>
      <c r="BN304" s="35"/>
      <c r="BO304" s="35"/>
      <c r="BP304" s="35"/>
      <c r="BQ304" s="35"/>
      <c r="BR304" s="35"/>
      <c r="BS304" s="35"/>
      <c r="BT304" s="35"/>
      <c r="BU304" s="35"/>
      <c r="BV304" s="35"/>
      <c r="BW304" s="35"/>
      <c r="BX304" s="35"/>
      <c r="BY304" s="35"/>
      <c r="BZ304" s="35"/>
      <c r="CA304" s="35"/>
      <c r="CB304" s="35"/>
      <c r="CC304" s="35"/>
      <c r="CD304" s="35"/>
      <c r="CE304" s="35"/>
      <c r="CF304" s="35"/>
      <c r="CG304" s="35"/>
      <c r="CH304" s="35"/>
      <c r="CI304" s="35"/>
      <c r="CJ304" s="35"/>
      <c r="CK304" s="35"/>
      <c r="CL304" s="35"/>
      <c r="CM304" s="35"/>
      <c r="CN304" s="35"/>
      <c r="CO304" s="35"/>
      <c r="CP304" s="35"/>
      <c r="CQ304" s="35"/>
      <c r="CR304" s="35"/>
      <c r="CS304" s="35"/>
      <c r="CT304" s="35"/>
      <c r="CU304" s="35"/>
      <c r="CV304" s="35"/>
      <c r="CW304" s="35"/>
      <c r="CX304" s="35"/>
      <c r="CY304" s="35"/>
      <c r="CZ304" s="35"/>
      <c r="DA304" s="35"/>
      <c r="DB304" s="35"/>
      <c r="DC304" s="35"/>
      <c r="DD304" s="35"/>
      <c r="DE304" s="35"/>
      <c r="DF304" s="35"/>
      <c r="DG304" s="35"/>
      <c r="DH304" s="35"/>
      <c r="DI304" s="35"/>
      <c r="DJ304" s="35"/>
      <c r="DK304" s="35"/>
      <c r="DL304" s="35"/>
      <c r="DM304" s="35"/>
      <c r="DN304" s="35"/>
    </row>
    <row r="305" spans="1:118" s="36" customFormat="1" ht="25.5" x14ac:dyDescent="0.25">
      <c r="A305" s="2" t="s">
        <v>129</v>
      </c>
      <c r="B305" s="3" t="s">
        <v>714</v>
      </c>
      <c r="C305" s="2" t="s">
        <v>165</v>
      </c>
      <c r="D305" s="34">
        <v>365</v>
      </c>
      <c r="E305" s="4"/>
      <c r="F305" s="4">
        <f t="shared" si="9"/>
        <v>0</v>
      </c>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5"/>
      <c r="AO305" s="35"/>
      <c r="AP305" s="35"/>
      <c r="AQ305" s="35"/>
      <c r="AR305" s="35"/>
      <c r="AS305" s="35"/>
      <c r="AT305" s="35"/>
      <c r="AU305" s="35"/>
      <c r="AV305" s="35"/>
      <c r="AW305" s="35"/>
      <c r="AX305" s="35"/>
      <c r="AY305" s="35"/>
      <c r="AZ305" s="35"/>
      <c r="BA305" s="35"/>
      <c r="BB305" s="35"/>
      <c r="BC305" s="35"/>
      <c r="BD305" s="35"/>
      <c r="BE305" s="35"/>
      <c r="BF305" s="35"/>
      <c r="BG305" s="35"/>
      <c r="BH305" s="35"/>
      <c r="BI305" s="35"/>
      <c r="BJ305" s="35"/>
      <c r="BK305" s="35"/>
      <c r="BL305" s="35"/>
      <c r="BM305" s="35"/>
      <c r="BN305" s="35"/>
      <c r="BO305" s="35"/>
      <c r="BP305" s="35"/>
      <c r="BQ305" s="35"/>
      <c r="BR305" s="35"/>
      <c r="BS305" s="35"/>
      <c r="BT305" s="35"/>
      <c r="BU305" s="35"/>
      <c r="BV305" s="35"/>
      <c r="BW305" s="35"/>
      <c r="BX305" s="35"/>
      <c r="BY305" s="35"/>
      <c r="BZ305" s="35"/>
      <c r="CA305" s="35"/>
      <c r="CB305" s="35"/>
      <c r="CC305" s="35"/>
      <c r="CD305" s="35"/>
      <c r="CE305" s="35"/>
      <c r="CF305" s="35"/>
      <c r="CG305" s="35"/>
      <c r="CH305" s="35"/>
      <c r="CI305" s="35"/>
      <c r="CJ305" s="35"/>
      <c r="CK305" s="35"/>
      <c r="CL305" s="35"/>
      <c r="CM305" s="35"/>
      <c r="CN305" s="35"/>
      <c r="CO305" s="35"/>
      <c r="CP305" s="35"/>
      <c r="CQ305" s="35"/>
      <c r="CR305" s="35"/>
      <c r="CS305" s="35"/>
      <c r="CT305" s="35"/>
      <c r="CU305" s="35"/>
      <c r="CV305" s="35"/>
      <c r="CW305" s="35"/>
      <c r="CX305" s="35"/>
      <c r="CY305" s="35"/>
      <c r="CZ305" s="35"/>
      <c r="DA305" s="35"/>
      <c r="DB305" s="35"/>
      <c r="DC305" s="35"/>
      <c r="DD305" s="35"/>
      <c r="DE305" s="35"/>
      <c r="DF305" s="35"/>
      <c r="DG305" s="35"/>
      <c r="DH305" s="35"/>
      <c r="DI305" s="35"/>
      <c r="DJ305" s="35"/>
      <c r="DK305" s="35"/>
      <c r="DL305" s="35"/>
      <c r="DM305" s="35"/>
      <c r="DN305" s="35"/>
    </row>
    <row r="306" spans="1:118" s="36" customFormat="1" x14ac:dyDescent="0.25">
      <c r="A306" s="2" t="s">
        <v>307</v>
      </c>
      <c r="B306" s="45" t="s">
        <v>632</v>
      </c>
      <c r="C306" s="1" t="s">
        <v>165</v>
      </c>
      <c r="D306" s="34">
        <v>602</v>
      </c>
      <c r="E306" s="4"/>
      <c r="F306" s="4">
        <f t="shared" si="9"/>
        <v>0</v>
      </c>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c r="BC306" s="35"/>
      <c r="BD306" s="35"/>
      <c r="BE306" s="35"/>
      <c r="BF306" s="35"/>
      <c r="BG306" s="35"/>
      <c r="BH306" s="35"/>
      <c r="BI306" s="35"/>
      <c r="BJ306" s="35"/>
      <c r="BK306" s="35"/>
      <c r="BL306" s="35"/>
      <c r="BM306" s="35"/>
      <c r="BN306" s="35"/>
      <c r="BO306" s="35"/>
      <c r="BP306" s="35"/>
      <c r="BQ306" s="35"/>
      <c r="BR306" s="35"/>
      <c r="BS306" s="35"/>
      <c r="BT306" s="35"/>
      <c r="BU306" s="35"/>
      <c r="BV306" s="35"/>
      <c r="BW306" s="35"/>
      <c r="BX306" s="35"/>
      <c r="BY306" s="35"/>
      <c r="BZ306" s="35"/>
      <c r="CA306" s="35"/>
      <c r="CB306" s="35"/>
      <c r="CC306" s="35"/>
      <c r="CD306" s="35"/>
      <c r="CE306" s="35"/>
      <c r="CF306" s="35"/>
      <c r="CG306" s="35"/>
      <c r="CH306" s="35"/>
      <c r="CI306" s="35"/>
      <c r="CJ306" s="35"/>
      <c r="CK306" s="35"/>
      <c r="CL306" s="35"/>
      <c r="CM306" s="35"/>
      <c r="CN306" s="35"/>
      <c r="CO306" s="35"/>
      <c r="CP306" s="35"/>
      <c r="CQ306" s="35"/>
      <c r="CR306" s="35"/>
      <c r="CS306" s="35"/>
      <c r="CT306" s="35"/>
      <c r="CU306" s="35"/>
      <c r="CV306" s="35"/>
      <c r="CW306" s="35"/>
      <c r="CX306" s="35"/>
      <c r="CY306" s="35"/>
      <c r="CZ306" s="35"/>
      <c r="DA306" s="35"/>
      <c r="DB306" s="35"/>
      <c r="DC306" s="35"/>
      <c r="DD306" s="35"/>
      <c r="DE306" s="35"/>
      <c r="DF306" s="35"/>
      <c r="DG306" s="35"/>
      <c r="DH306" s="35"/>
      <c r="DI306" s="35"/>
      <c r="DJ306" s="35"/>
      <c r="DK306" s="35"/>
      <c r="DL306" s="35"/>
      <c r="DM306" s="35"/>
      <c r="DN306" s="35"/>
    </row>
    <row r="307" spans="1:118" s="36" customFormat="1" x14ac:dyDescent="0.25">
      <c r="A307" s="2" t="s">
        <v>130</v>
      </c>
      <c r="B307" s="45" t="s">
        <v>670</v>
      </c>
      <c r="C307" s="1" t="s">
        <v>166</v>
      </c>
      <c r="D307" s="34">
        <v>4400</v>
      </c>
      <c r="E307" s="4"/>
      <c r="F307" s="4">
        <f t="shared" si="9"/>
        <v>0</v>
      </c>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c r="BC307" s="35"/>
      <c r="BD307" s="35"/>
      <c r="BE307" s="35"/>
      <c r="BF307" s="35"/>
      <c r="BG307" s="35"/>
      <c r="BH307" s="35"/>
      <c r="BI307" s="35"/>
      <c r="BJ307" s="35"/>
      <c r="BK307" s="35"/>
      <c r="BL307" s="35"/>
      <c r="BM307" s="35"/>
      <c r="BN307" s="35"/>
      <c r="BO307" s="35"/>
      <c r="BP307" s="35"/>
      <c r="BQ307" s="35"/>
      <c r="BR307" s="35"/>
      <c r="BS307" s="35"/>
      <c r="BT307" s="35"/>
      <c r="BU307" s="35"/>
      <c r="BV307" s="35"/>
      <c r="BW307" s="35"/>
      <c r="BX307" s="35"/>
      <c r="BY307" s="35"/>
      <c r="BZ307" s="35"/>
      <c r="CA307" s="35"/>
      <c r="CB307" s="35"/>
      <c r="CC307" s="35"/>
      <c r="CD307" s="35"/>
      <c r="CE307" s="35"/>
      <c r="CF307" s="35"/>
      <c r="CG307" s="35"/>
      <c r="CH307" s="35"/>
      <c r="CI307" s="35"/>
      <c r="CJ307" s="35"/>
      <c r="CK307" s="35"/>
      <c r="CL307" s="35"/>
      <c r="CM307" s="35"/>
      <c r="CN307" s="35"/>
      <c r="CO307" s="35"/>
      <c r="CP307" s="35"/>
      <c r="CQ307" s="35"/>
      <c r="CR307" s="35"/>
      <c r="CS307" s="35"/>
      <c r="CT307" s="35"/>
      <c r="CU307" s="35"/>
      <c r="CV307" s="35"/>
      <c r="CW307" s="35"/>
      <c r="CX307" s="35"/>
      <c r="CY307" s="35"/>
      <c r="CZ307" s="35"/>
      <c r="DA307" s="35"/>
      <c r="DB307" s="35"/>
      <c r="DC307" s="35"/>
      <c r="DD307" s="35"/>
      <c r="DE307" s="35"/>
      <c r="DF307" s="35"/>
      <c r="DG307" s="35"/>
      <c r="DH307" s="35"/>
      <c r="DI307" s="35"/>
      <c r="DJ307" s="35"/>
      <c r="DK307" s="35"/>
      <c r="DL307" s="35"/>
      <c r="DM307" s="35"/>
      <c r="DN307" s="35"/>
    </row>
    <row r="308" spans="1:118" s="36" customFormat="1" x14ac:dyDescent="0.25">
      <c r="A308" s="2" t="s">
        <v>308</v>
      </c>
      <c r="B308" s="3" t="s">
        <v>717</v>
      </c>
      <c r="C308" s="1" t="s">
        <v>164</v>
      </c>
      <c r="D308" s="34">
        <v>82</v>
      </c>
      <c r="E308" s="4"/>
      <c r="F308" s="4">
        <f t="shared" si="9"/>
        <v>0</v>
      </c>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5"/>
      <c r="AO308" s="35"/>
      <c r="AP308" s="35"/>
      <c r="AQ308" s="35"/>
      <c r="AR308" s="35"/>
      <c r="AS308" s="35"/>
      <c r="AT308" s="35"/>
      <c r="AU308" s="35"/>
      <c r="AV308" s="35"/>
      <c r="AW308" s="35"/>
      <c r="AX308" s="35"/>
      <c r="AY308" s="35"/>
      <c r="AZ308" s="35"/>
      <c r="BA308" s="35"/>
      <c r="BB308" s="35"/>
      <c r="BC308" s="35"/>
      <c r="BD308" s="35"/>
      <c r="BE308" s="35"/>
      <c r="BF308" s="35"/>
      <c r="BG308" s="35"/>
      <c r="BH308" s="35"/>
      <c r="BI308" s="35"/>
      <c r="BJ308" s="35"/>
      <c r="BK308" s="35"/>
      <c r="BL308" s="35"/>
      <c r="BM308" s="35"/>
      <c r="BN308" s="35"/>
      <c r="BO308" s="35"/>
      <c r="BP308" s="35"/>
      <c r="BQ308" s="35"/>
      <c r="BR308" s="35"/>
      <c r="BS308" s="35"/>
      <c r="BT308" s="35"/>
      <c r="BU308" s="35"/>
      <c r="BV308" s="35"/>
      <c r="BW308" s="35"/>
      <c r="BX308" s="35"/>
      <c r="BY308" s="35"/>
      <c r="BZ308" s="35"/>
      <c r="CA308" s="35"/>
      <c r="CB308" s="35"/>
      <c r="CC308" s="35"/>
      <c r="CD308" s="35"/>
      <c r="CE308" s="35"/>
      <c r="CF308" s="35"/>
      <c r="CG308" s="35"/>
      <c r="CH308" s="35"/>
      <c r="CI308" s="35"/>
      <c r="CJ308" s="35"/>
      <c r="CK308" s="35"/>
      <c r="CL308" s="35"/>
      <c r="CM308" s="35"/>
      <c r="CN308" s="35"/>
      <c r="CO308" s="35"/>
      <c r="CP308" s="35"/>
      <c r="CQ308" s="35"/>
      <c r="CR308" s="35"/>
      <c r="CS308" s="35"/>
      <c r="CT308" s="35"/>
      <c r="CU308" s="35"/>
      <c r="CV308" s="35"/>
      <c r="CW308" s="35"/>
      <c r="CX308" s="35"/>
      <c r="CY308" s="35"/>
      <c r="CZ308" s="35"/>
      <c r="DA308" s="35"/>
      <c r="DB308" s="35"/>
      <c r="DC308" s="35"/>
      <c r="DD308" s="35"/>
      <c r="DE308" s="35"/>
      <c r="DF308" s="35"/>
      <c r="DG308" s="35"/>
      <c r="DH308" s="35"/>
      <c r="DI308" s="35"/>
      <c r="DJ308" s="35"/>
      <c r="DK308" s="35"/>
      <c r="DL308" s="35"/>
      <c r="DM308" s="35"/>
      <c r="DN308" s="35"/>
    </row>
    <row r="309" spans="1:118" s="36" customFormat="1" ht="25.5" x14ac:dyDescent="0.25">
      <c r="A309" s="2" t="s">
        <v>131</v>
      </c>
      <c r="B309" s="3" t="s">
        <v>668</v>
      </c>
      <c r="C309" s="1" t="s">
        <v>164</v>
      </c>
      <c r="D309" s="34">
        <v>14</v>
      </c>
      <c r="E309" s="4"/>
      <c r="F309" s="4">
        <f t="shared" si="9"/>
        <v>0</v>
      </c>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c r="BC309" s="35"/>
      <c r="BD309" s="35"/>
      <c r="BE309" s="35"/>
      <c r="BF309" s="35"/>
      <c r="BG309" s="35"/>
      <c r="BH309" s="35"/>
      <c r="BI309" s="35"/>
      <c r="BJ309" s="35"/>
      <c r="BK309" s="35"/>
      <c r="BL309" s="35"/>
      <c r="BM309" s="35"/>
      <c r="BN309" s="35"/>
      <c r="BO309" s="35"/>
      <c r="BP309" s="35"/>
      <c r="BQ309" s="35"/>
      <c r="BR309" s="35"/>
      <c r="BS309" s="35"/>
      <c r="BT309" s="35"/>
      <c r="BU309" s="35"/>
      <c r="BV309" s="35"/>
      <c r="BW309" s="35"/>
      <c r="BX309" s="35"/>
      <c r="BY309" s="35"/>
      <c r="BZ309" s="35"/>
      <c r="CA309" s="35"/>
      <c r="CB309" s="35"/>
      <c r="CC309" s="35"/>
      <c r="CD309" s="35"/>
      <c r="CE309" s="35"/>
      <c r="CF309" s="35"/>
      <c r="CG309" s="35"/>
      <c r="CH309" s="35"/>
      <c r="CI309" s="35"/>
      <c r="CJ309" s="35"/>
      <c r="CK309" s="35"/>
      <c r="CL309" s="35"/>
      <c r="CM309" s="35"/>
      <c r="CN309" s="35"/>
      <c r="CO309" s="35"/>
      <c r="CP309" s="35"/>
      <c r="CQ309" s="35"/>
      <c r="CR309" s="35"/>
      <c r="CS309" s="35"/>
      <c r="CT309" s="35"/>
      <c r="CU309" s="35"/>
      <c r="CV309" s="35"/>
      <c r="CW309" s="35"/>
      <c r="CX309" s="35"/>
      <c r="CY309" s="35"/>
      <c r="CZ309" s="35"/>
      <c r="DA309" s="35"/>
      <c r="DB309" s="35"/>
      <c r="DC309" s="35"/>
      <c r="DD309" s="35"/>
      <c r="DE309" s="35"/>
      <c r="DF309" s="35"/>
      <c r="DG309" s="35"/>
      <c r="DH309" s="35"/>
      <c r="DI309" s="35"/>
      <c r="DJ309" s="35"/>
      <c r="DK309" s="35"/>
      <c r="DL309" s="35"/>
      <c r="DM309" s="35"/>
      <c r="DN309" s="35"/>
    </row>
    <row r="310" spans="1:118" s="36" customFormat="1" ht="25.5" x14ac:dyDescent="0.25">
      <c r="A310" s="2" t="s">
        <v>132</v>
      </c>
      <c r="B310" s="3" t="s">
        <v>622</v>
      </c>
      <c r="C310" s="2" t="s">
        <v>583</v>
      </c>
      <c r="D310" s="34">
        <v>23</v>
      </c>
      <c r="E310" s="4"/>
      <c r="F310" s="4">
        <f t="shared" si="9"/>
        <v>0</v>
      </c>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c r="BC310" s="35"/>
      <c r="BD310" s="35"/>
      <c r="BE310" s="35"/>
      <c r="BF310" s="35"/>
      <c r="BG310" s="35"/>
      <c r="BH310" s="35"/>
      <c r="BI310" s="35"/>
      <c r="BJ310" s="35"/>
      <c r="BK310" s="35"/>
      <c r="BL310" s="35"/>
      <c r="BM310" s="35"/>
      <c r="BN310" s="35"/>
      <c r="BO310" s="35"/>
      <c r="BP310" s="35"/>
      <c r="BQ310" s="35"/>
      <c r="BR310" s="35"/>
      <c r="BS310" s="35"/>
      <c r="BT310" s="35"/>
      <c r="BU310" s="35"/>
      <c r="BV310" s="35"/>
      <c r="BW310" s="35"/>
      <c r="BX310" s="35"/>
      <c r="BY310" s="35"/>
      <c r="BZ310" s="35"/>
      <c r="CA310" s="35"/>
      <c r="CB310" s="35"/>
      <c r="CC310" s="35"/>
      <c r="CD310" s="35"/>
      <c r="CE310" s="35"/>
      <c r="CF310" s="35"/>
      <c r="CG310" s="35"/>
      <c r="CH310" s="35"/>
      <c r="CI310" s="35"/>
      <c r="CJ310" s="35"/>
      <c r="CK310" s="35"/>
      <c r="CL310" s="35"/>
      <c r="CM310" s="35"/>
      <c r="CN310" s="35"/>
      <c r="CO310" s="35"/>
      <c r="CP310" s="35"/>
      <c r="CQ310" s="35"/>
      <c r="CR310" s="35"/>
      <c r="CS310" s="35"/>
      <c r="CT310" s="35"/>
      <c r="CU310" s="35"/>
      <c r="CV310" s="35"/>
      <c r="CW310" s="35"/>
      <c r="CX310" s="35"/>
      <c r="CY310" s="35"/>
      <c r="CZ310" s="35"/>
      <c r="DA310" s="35"/>
      <c r="DB310" s="35"/>
      <c r="DC310" s="35"/>
      <c r="DD310" s="35"/>
      <c r="DE310" s="35"/>
      <c r="DF310" s="35"/>
      <c r="DG310" s="35"/>
      <c r="DH310" s="35"/>
      <c r="DI310" s="35"/>
      <c r="DJ310" s="35"/>
      <c r="DK310" s="35"/>
      <c r="DL310" s="35"/>
      <c r="DM310" s="35"/>
      <c r="DN310" s="35"/>
    </row>
    <row r="311" spans="1:118" s="36" customFormat="1" ht="25.5" x14ac:dyDescent="0.25">
      <c r="A311" s="2" t="s">
        <v>309</v>
      </c>
      <c r="B311" s="3" t="s">
        <v>225</v>
      </c>
      <c r="C311" s="2" t="s">
        <v>167</v>
      </c>
      <c r="D311" s="34">
        <v>12</v>
      </c>
      <c r="E311" s="4"/>
      <c r="F311" s="4">
        <f t="shared" si="9"/>
        <v>0</v>
      </c>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5"/>
      <c r="AO311" s="35"/>
      <c r="AP311" s="35"/>
      <c r="AQ311" s="35"/>
      <c r="AR311" s="35"/>
      <c r="AS311" s="35"/>
      <c r="AT311" s="35"/>
      <c r="AU311" s="35"/>
      <c r="AV311" s="35"/>
      <c r="AW311" s="35"/>
      <c r="AX311" s="35"/>
      <c r="AY311" s="35"/>
      <c r="AZ311" s="35"/>
      <c r="BA311" s="35"/>
      <c r="BB311" s="35"/>
      <c r="BC311" s="35"/>
      <c r="BD311" s="35"/>
      <c r="BE311" s="35"/>
      <c r="BF311" s="35"/>
      <c r="BG311" s="35"/>
      <c r="BH311" s="35"/>
      <c r="BI311" s="35"/>
      <c r="BJ311" s="35"/>
      <c r="BK311" s="35"/>
      <c r="BL311" s="35"/>
      <c r="BM311" s="35"/>
      <c r="BN311" s="35"/>
      <c r="BO311" s="35"/>
      <c r="BP311" s="35"/>
      <c r="BQ311" s="35"/>
      <c r="BR311" s="35"/>
      <c r="BS311" s="35"/>
      <c r="BT311" s="35"/>
      <c r="BU311" s="35"/>
      <c r="BV311" s="35"/>
      <c r="BW311" s="35"/>
      <c r="BX311" s="35"/>
      <c r="BY311" s="35"/>
      <c r="BZ311" s="35"/>
      <c r="CA311" s="35"/>
      <c r="CB311" s="35"/>
      <c r="CC311" s="35"/>
      <c r="CD311" s="35"/>
      <c r="CE311" s="35"/>
      <c r="CF311" s="35"/>
      <c r="CG311" s="35"/>
      <c r="CH311" s="35"/>
      <c r="CI311" s="35"/>
      <c r="CJ311" s="35"/>
      <c r="CK311" s="35"/>
      <c r="CL311" s="35"/>
      <c r="CM311" s="35"/>
      <c r="CN311" s="35"/>
      <c r="CO311" s="35"/>
      <c r="CP311" s="35"/>
      <c r="CQ311" s="35"/>
      <c r="CR311" s="35"/>
      <c r="CS311" s="35"/>
      <c r="CT311" s="35"/>
      <c r="CU311" s="35"/>
      <c r="CV311" s="35"/>
      <c r="CW311" s="35"/>
      <c r="CX311" s="35"/>
      <c r="CY311" s="35"/>
      <c r="CZ311" s="35"/>
      <c r="DA311" s="35"/>
      <c r="DB311" s="35"/>
      <c r="DC311" s="35"/>
      <c r="DD311" s="35"/>
      <c r="DE311" s="35"/>
      <c r="DF311" s="35"/>
      <c r="DG311" s="35"/>
      <c r="DH311" s="35"/>
      <c r="DI311" s="35"/>
      <c r="DJ311" s="35"/>
      <c r="DK311" s="35"/>
      <c r="DL311" s="35"/>
      <c r="DM311" s="35"/>
      <c r="DN311" s="35"/>
    </row>
    <row r="312" spans="1:118" s="36" customFormat="1" ht="38.25" x14ac:dyDescent="0.25">
      <c r="A312" s="2" t="s">
        <v>213</v>
      </c>
      <c r="B312" s="3" t="s">
        <v>250</v>
      </c>
      <c r="C312" s="1" t="s">
        <v>583</v>
      </c>
      <c r="D312" s="34">
        <v>2</v>
      </c>
      <c r="E312" s="4"/>
      <c r="F312" s="4">
        <f t="shared" si="9"/>
        <v>0</v>
      </c>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5"/>
      <c r="AO312" s="35"/>
      <c r="AP312" s="35"/>
      <c r="AQ312" s="35"/>
      <c r="AR312" s="35"/>
      <c r="AS312" s="35"/>
      <c r="AT312" s="35"/>
      <c r="AU312" s="35"/>
      <c r="AV312" s="35"/>
      <c r="AW312" s="35"/>
      <c r="AX312" s="35"/>
      <c r="AY312" s="35"/>
      <c r="AZ312" s="35"/>
      <c r="BA312" s="35"/>
      <c r="BB312" s="35"/>
      <c r="BC312" s="35"/>
      <c r="BD312" s="35"/>
      <c r="BE312" s="35"/>
      <c r="BF312" s="35"/>
      <c r="BG312" s="35"/>
      <c r="BH312" s="35"/>
      <c r="BI312" s="35"/>
      <c r="BJ312" s="35"/>
      <c r="BK312" s="35"/>
      <c r="BL312" s="35"/>
      <c r="BM312" s="35"/>
      <c r="BN312" s="35"/>
      <c r="BO312" s="35"/>
      <c r="BP312" s="35"/>
      <c r="BQ312" s="35"/>
      <c r="BR312" s="35"/>
      <c r="BS312" s="35"/>
      <c r="BT312" s="35"/>
      <c r="BU312" s="35"/>
      <c r="BV312" s="35"/>
      <c r="BW312" s="35"/>
      <c r="BX312" s="35"/>
      <c r="BY312" s="35"/>
      <c r="BZ312" s="35"/>
      <c r="CA312" s="35"/>
      <c r="CB312" s="35"/>
      <c r="CC312" s="35"/>
      <c r="CD312" s="35"/>
      <c r="CE312" s="35"/>
      <c r="CF312" s="35"/>
      <c r="CG312" s="35"/>
      <c r="CH312" s="35"/>
      <c r="CI312" s="35"/>
      <c r="CJ312" s="35"/>
      <c r="CK312" s="35"/>
      <c r="CL312" s="35"/>
      <c r="CM312" s="35"/>
      <c r="CN312" s="35"/>
      <c r="CO312" s="35"/>
      <c r="CP312" s="35"/>
      <c r="CQ312" s="35"/>
      <c r="CR312" s="35"/>
      <c r="CS312" s="35"/>
      <c r="CT312" s="35"/>
      <c r="CU312" s="35"/>
      <c r="CV312" s="35"/>
      <c r="CW312" s="35"/>
      <c r="CX312" s="35"/>
      <c r="CY312" s="35"/>
      <c r="CZ312" s="35"/>
      <c r="DA312" s="35"/>
      <c r="DB312" s="35"/>
      <c r="DC312" s="35"/>
      <c r="DD312" s="35"/>
      <c r="DE312" s="35"/>
      <c r="DF312" s="35"/>
      <c r="DG312" s="35"/>
      <c r="DH312" s="35"/>
      <c r="DI312" s="35"/>
      <c r="DJ312" s="35"/>
      <c r="DK312" s="35"/>
      <c r="DL312" s="35"/>
      <c r="DM312" s="35"/>
      <c r="DN312" s="35"/>
    </row>
    <row r="313" spans="1:118" s="36" customFormat="1" ht="25.5" x14ac:dyDescent="0.25">
      <c r="A313" s="2" t="s">
        <v>214</v>
      </c>
      <c r="B313" s="3" t="s">
        <v>224</v>
      </c>
      <c r="C313" s="1" t="s">
        <v>167</v>
      </c>
      <c r="D313" s="34">
        <v>10</v>
      </c>
      <c r="E313" s="4"/>
      <c r="F313" s="4">
        <f t="shared" si="9"/>
        <v>0</v>
      </c>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5"/>
      <c r="BA313" s="35"/>
      <c r="BB313" s="35"/>
      <c r="BC313" s="35"/>
      <c r="BD313" s="35"/>
      <c r="BE313" s="35"/>
      <c r="BF313" s="35"/>
      <c r="BG313" s="35"/>
      <c r="BH313" s="35"/>
      <c r="BI313" s="35"/>
      <c r="BJ313" s="35"/>
      <c r="BK313" s="35"/>
      <c r="BL313" s="35"/>
      <c r="BM313" s="35"/>
      <c r="BN313" s="35"/>
      <c r="BO313" s="35"/>
      <c r="BP313" s="35"/>
      <c r="BQ313" s="35"/>
      <c r="BR313" s="35"/>
      <c r="BS313" s="35"/>
      <c r="BT313" s="35"/>
      <c r="BU313" s="35"/>
      <c r="BV313" s="35"/>
      <c r="BW313" s="35"/>
      <c r="BX313" s="35"/>
      <c r="BY313" s="35"/>
      <c r="BZ313" s="35"/>
      <c r="CA313" s="35"/>
      <c r="CB313" s="35"/>
      <c r="CC313" s="35"/>
      <c r="CD313" s="35"/>
      <c r="CE313" s="35"/>
      <c r="CF313" s="35"/>
      <c r="CG313" s="35"/>
      <c r="CH313" s="35"/>
      <c r="CI313" s="35"/>
      <c r="CJ313" s="35"/>
      <c r="CK313" s="35"/>
      <c r="CL313" s="35"/>
      <c r="CM313" s="35"/>
      <c r="CN313" s="35"/>
      <c r="CO313" s="35"/>
      <c r="CP313" s="35"/>
      <c r="CQ313" s="35"/>
      <c r="CR313" s="35"/>
      <c r="CS313" s="35"/>
      <c r="CT313" s="35"/>
      <c r="CU313" s="35"/>
      <c r="CV313" s="35"/>
      <c r="CW313" s="35"/>
      <c r="CX313" s="35"/>
      <c r="CY313" s="35"/>
      <c r="CZ313" s="35"/>
      <c r="DA313" s="35"/>
      <c r="DB313" s="35"/>
      <c r="DC313" s="35"/>
      <c r="DD313" s="35"/>
      <c r="DE313" s="35"/>
      <c r="DF313" s="35"/>
      <c r="DG313" s="35"/>
      <c r="DH313" s="35"/>
      <c r="DI313" s="35"/>
      <c r="DJ313" s="35"/>
      <c r="DK313" s="35"/>
      <c r="DL313" s="35"/>
      <c r="DM313" s="35"/>
      <c r="DN313" s="35"/>
    </row>
    <row r="314" spans="1:118" s="36" customFormat="1" x14ac:dyDescent="0.25">
      <c r="A314" s="2" t="s">
        <v>215</v>
      </c>
      <c r="B314" s="3" t="s">
        <v>102</v>
      </c>
      <c r="C314" s="1" t="s">
        <v>583</v>
      </c>
      <c r="D314" s="34">
        <v>25</v>
      </c>
      <c r="E314" s="4"/>
      <c r="F314" s="4">
        <f t="shared" si="9"/>
        <v>0</v>
      </c>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5"/>
      <c r="AO314" s="35"/>
      <c r="AP314" s="35"/>
      <c r="AQ314" s="35"/>
      <c r="AR314" s="35"/>
      <c r="AS314" s="35"/>
      <c r="AT314" s="35"/>
      <c r="AU314" s="35"/>
      <c r="AV314" s="35"/>
      <c r="AW314" s="35"/>
      <c r="AX314" s="35"/>
      <c r="AY314" s="35"/>
      <c r="AZ314" s="35"/>
      <c r="BA314" s="35"/>
      <c r="BB314" s="35"/>
      <c r="BC314" s="35"/>
      <c r="BD314" s="35"/>
      <c r="BE314" s="35"/>
      <c r="BF314" s="35"/>
      <c r="BG314" s="35"/>
      <c r="BH314" s="35"/>
      <c r="BI314" s="35"/>
      <c r="BJ314" s="35"/>
      <c r="BK314" s="35"/>
      <c r="BL314" s="35"/>
      <c r="BM314" s="35"/>
      <c r="BN314" s="35"/>
      <c r="BO314" s="35"/>
      <c r="BP314" s="35"/>
      <c r="BQ314" s="35"/>
      <c r="BR314" s="35"/>
      <c r="BS314" s="35"/>
      <c r="BT314" s="35"/>
      <c r="BU314" s="35"/>
      <c r="BV314" s="35"/>
      <c r="BW314" s="35"/>
      <c r="BX314" s="35"/>
      <c r="BY314" s="35"/>
      <c r="BZ314" s="35"/>
      <c r="CA314" s="35"/>
      <c r="CB314" s="35"/>
      <c r="CC314" s="35"/>
      <c r="CD314" s="35"/>
      <c r="CE314" s="35"/>
      <c r="CF314" s="35"/>
      <c r="CG314" s="35"/>
      <c r="CH314" s="35"/>
      <c r="CI314" s="35"/>
      <c r="CJ314" s="35"/>
      <c r="CK314" s="35"/>
      <c r="CL314" s="35"/>
      <c r="CM314" s="35"/>
      <c r="CN314" s="35"/>
      <c r="CO314" s="35"/>
      <c r="CP314" s="35"/>
      <c r="CQ314" s="35"/>
      <c r="CR314" s="35"/>
      <c r="CS314" s="35"/>
      <c r="CT314" s="35"/>
      <c r="CU314" s="35"/>
      <c r="CV314" s="35"/>
      <c r="CW314" s="35"/>
      <c r="CX314" s="35"/>
      <c r="CY314" s="35"/>
      <c r="CZ314" s="35"/>
      <c r="DA314" s="35"/>
      <c r="DB314" s="35"/>
      <c r="DC314" s="35"/>
      <c r="DD314" s="35"/>
      <c r="DE314" s="35"/>
      <c r="DF314" s="35"/>
      <c r="DG314" s="35"/>
      <c r="DH314" s="35"/>
      <c r="DI314" s="35"/>
      <c r="DJ314" s="35"/>
      <c r="DK314" s="35"/>
      <c r="DL314" s="35"/>
      <c r="DM314" s="35"/>
      <c r="DN314" s="35"/>
    </row>
    <row r="315" spans="1:118" s="36" customFormat="1" x14ac:dyDescent="0.25">
      <c r="A315" s="2" t="s">
        <v>310</v>
      </c>
      <c r="B315" s="3" t="s">
        <v>796</v>
      </c>
      <c r="C315" s="1" t="s">
        <v>169</v>
      </c>
      <c r="D315" s="34">
        <v>1</v>
      </c>
      <c r="E315" s="4"/>
      <c r="F315" s="4">
        <f t="shared" si="9"/>
        <v>0</v>
      </c>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5"/>
      <c r="AO315" s="35"/>
      <c r="AP315" s="35"/>
      <c r="AQ315" s="35"/>
      <c r="AR315" s="35"/>
      <c r="AS315" s="35"/>
      <c r="AT315" s="35"/>
      <c r="AU315" s="35"/>
      <c r="AV315" s="35"/>
      <c r="AW315" s="35"/>
      <c r="AX315" s="35"/>
      <c r="AY315" s="35"/>
      <c r="AZ315" s="35"/>
      <c r="BA315" s="35"/>
      <c r="BB315" s="35"/>
      <c r="BC315" s="35"/>
      <c r="BD315" s="35"/>
      <c r="BE315" s="35"/>
      <c r="BF315" s="35"/>
      <c r="BG315" s="35"/>
      <c r="BH315" s="35"/>
      <c r="BI315" s="35"/>
      <c r="BJ315" s="35"/>
      <c r="BK315" s="35"/>
      <c r="BL315" s="35"/>
      <c r="BM315" s="35"/>
      <c r="BN315" s="35"/>
      <c r="BO315" s="35"/>
      <c r="BP315" s="35"/>
      <c r="BQ315" s="35"/>
      <c r="BR315" s="35"/>
      <c r="BS315" s="35"/>
      <c r="BT315" s="35"/>
      <c r="BU315" s="35"/>
      <c r="BV315" s="35"/>
      <c r="BW315" s="35"/>
      <c r="BX315" s="35"/>
      <c r="BY315" s="35"/>
      <c r="BZ315" s="35"/>
      <c r="CA315" s="35"/>
      <c r="CB315" s="35"/>
      <c r="CC315" s="35"/>
      <c r="CD315" s="35"/>
      <c r="CE315" s="35"/>
      <c r="CF315" s="35"/>
      <c r="CG315" s="35"/>
      <c r="CH315" s="35"/>
      <c r="CI315" s="35"/>
      <c r="CJ315" s="35"/>
      <c r="CK315" s="35"/>
      <c r="CL315" s="35"/>
      <c r="CM315" s="35"/>
      <c r="CN315" s="35"/>
      <c r="CO315" s="35"/>
      <c r="CP315" s="35"/>
      <c r="CQ315" s="35"/>
      <c r="CR315" s="35"/>
      <c r="CS315" s="35"/>
      <c r="CT315" s="35"/>
      <c r="CU315" s="35"/>
      <c r="CV315" s="35"/>
      <c r="CW315" s="35"/>
      <c r="CX315" s="35"/>
      <c r="CY315" s="35"/>
      <c r="CZ315" s="35"/>
      <c r="DA315" s="35"/>
      <c r="DB315" s="35"/>
      <c r="DC315" s="35"/>
      <c r="DD315" s="35"/>
      <c r="DE315" s="35"/>
      <c r="DF315" s="35"/>
      <c r="DG315" s="35"/>
      <c r="DH315" s="35"/>
      <c r="DI315" s="35"/>
      <c r="DJ315" s="35"/>
      <c r="DK315" s="35"/>
      <c r="DL315" s="35"/>
      <c r="DM315" s="35"/>
      <c r="DN315" s="35"/>
    </row>
    <row r="316" spans="1:118" s="36" customFormat="1" x14ac:dyDescent="0.25">
      <c r="A316" s="2" t="s">
        <v>133</v>
      </c>
      <c r="B316" s="3" t="s">
        <v>797</v>
      </c>
      <c r="C316" s="1" t="s">
        <v>169</v>
      </c>
      <c r="D316" s="34">
        <v>1</v>
      </c>
      <c r="E316" s="4"/>
      <c r="F316" s="4">
        <f t="shared" si="9"/>
        <v>0</v>
      </c>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35"/>
      <c r="AS316" s="35"/>
      <c r="AT316" s="35"/>
      <c r="AU316" s="35"/>
      <c r="AV316" s="35"/>
      <c r="AW316" s="35"/>
      <c r="AX316" s="35"/>
      <c r="AY316" s="35"/>
      <c r="AZ316" s="35"/>
      <c r="BA316" s="35"/>
      <c r="BB316" s="35"/>
      <c r="BC316" s="35"/>
      <c r="BD316" s="35"/>
      <c r="BE316" s="35"/>
      <c r="BF316" s="35"/>
      <c r="BG316" s="35"/>
      <c r="BH316" s="35"/>
      <c r="BI316" s="35"/>
      <c r="BJ316" s="35"/>
      <c r="BK316" s="35"/>
      <c r="BL316" s="35"/>
      <c r="BM316" s="35"/>
      <c r="BN316" s="35"/>
      <c r="BO316" s="35"/>
      <c r="BP316" s="35"/>
      <c r="BQ316" s="35"/>
      <c r="BR316" s="35"/>
      <c r="BS316" s="35"/>
      <c r="BT316" s="35"/>
      <c r="BU316" s="35"/>
      <c r="BV316" s="35"/>
      <c r="BW316" s="35"/>
      <c r="BX316" s="35"/>
      <c r="BY316" s="35"/>
      <c r="BZ316" s="35"/>
      <c r="CA316" s="35"/>
      <c r="CB316" s="35"/>
      <c r="CC316" s="35"/>
      <c r="CD316" s="35"/>
      <c r="CE316" s="35"/>
      <c r="CF316" s="35"/>
      <c r="CG316" s="35"/>
      <c r="CH316" s="35"/>
      <c r="CI316" s="35"/>
      <c r="CJ316" s="35"/>
      <c r="CK316" s="35"/>
      <c r="CL316" s="35"/>
      <c r="CM316" s="35"/>
      <c r="CN316" s="35"/>
      <c r="CO316" s="35"/>
      <c r="CP316" s="35"/>
      <c r="CQ316" s="35"/>
      <c r="CR316" s="35"/>
      <c r="CS316" s="35"/>
      <c r="CT316" s="35"/>
      <c r="CU316" s="35"/>
      <c r="CV316" s="35"/>
      <c r="CW316" s="35"/>
      <c r="CX316" s="35"/>
      <c r="CY316" s="35"/>
      <c r="CZ316" s="35"/>
      <c r="DA316" s="35"/>
      <c r="DB316" s="35"/>
      <c r="DC316" s="35"/>
      <c r="DD316" s="35"/>
      <c r="DE316" s="35"/>
      <c r="DF316" s="35"/>
      <c r="DG316" s="35"/>
      <c r="DH316" s="35"/>
      <c r="DI316" s="35"/>
      <c r="DJ316" s="35"/>
      <c r="DK316" s="35"/>
      <c r="DL316" s="35"/>
      <c r="DM316" s="35"/>
      <c r="DN316" s="35"/>
    </row>
    <row r="317" spans="1:118" s="36" customFormat="1" x14ac:dyDescent="0.25">
      <c r="A317" s="2" t="s">
        <v>216</v>
      </c>
      <c r="B317" s="3" t="s">
        <v>798</v>
      </c>
      <c r="C317" s="1" t="s">
        <v>799</v>
      </c>
      <c r="D317" s="34">
        <v>90</v>
      </c>
      <c r="E317" s="4"/>
      <c r="F317" s="4">
        <f t="shared" si="9"/>
        <v>0</v>
      </c>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c r="AM317" s="35"/>
      <c r="AN317" s="35"/>
      <c r="AO317" s="35"/>
      <c r="AP317" s="35"/>
      <c r="AQ317" s="35"/>
      <c r="AR317" s="35"/>
      <c r="AS317" s="35"/>
      <c r="AT317" s="35"/>
      <c r="AU317" s="35"/>
      <c r="AV317" s="35"/>
      <c r="AW317" s="35"/>
      <c r="AX317" s="35"/>
      <c r="AY317" s="35"/>
      <c r="AZ317" s="35"/>
      <c r="BA317" s="35"/>
      <c r="BB317" s="35"/>
      <c r="BC317" s="35"/>
      <c r="BD317" s="35"/>
      <c r="BE317" s="35"/>
      <c r="BF317" s="35"/>
      <c r="BG317" s="35"/>
      <c r="BH317" s="35"/>
      <c r="BI317" s="35"/>
      <c r="BJ317" s="35"/>
      <c r="BK317" s="35"/>
      <c r="BL317" s="35"/>
      <c r="BM317" s="35"/>
      <c r="BN317" s="35"/>
      <c r="BO317" s="35"/>
      <c r="BP317" s="35"/>
      <c r="BQ317" s="35"/>
      <c r="BR317" s="35"/>
      <c r="BS317" s="35"/>
      <c r="BT317" s="35"/>
      <c r="BU317" s="35"/>
      <c r="BV317" s="35"/>
      <c r="BW317" s="35"/>
      <c r="BX317" s="35"/>
      <c r="BY317" s="35"/>
      <c r="BZ317" s="35"/>
      <c r="CA317" s="35"/>
      <c r="CB317" s="35"/>
      <c r="CC317" s="35"/>
      <c r="CD317" s="35"/>
      <c r="CE317" s="35"/>
      <c r="CF317" s="35"/>
      <c r="CG317" s="35"/>
      <c r="CH317" s="35"/>
      <c r="CI317" s="35"/>
      <c r="CJ317" s="35"/>
      <c r="CK317" s="35"/>
      <c r="CL317" s="35"/>
      <c r="CM317" s="35"/>
      <c r="CN317" s="35"/>
      <c r="CO317" s="35"/>
      <c r="CP317" s="35"/>
      <c r="CQ317" s="35"/>
      <c r="CR317" s="35"/>
      <c r="CS317" s="35"/>
      <c r="CT317" s="35"/>
      <c r="CU317" s="35"/>
      <c r="CV317" s="35"/>
      <c r="CW317" s="35"/>
      <c r="CX317" s="35"/>
      <c r="CY317" s="35"/>
      <c r="CZ317" s="35"/>
      <c r="DA317" s="35"/>
      <c r="DB317" s="35"/>
      <c r="DC317" s="35"/>
      <c r="DD317" s="35"/>
      <c r="DE317" s="35"/>
      <c r="DF317" s="35"/>
      <c r="DG317" s="35"/>
      <c r="DH317" s="35"/>
      <c r="DI317" s="35"/>
      <c r="DJ317" s="35"/>
      <c r="DK317" s="35"/>
      <c r="DL317" s="35"/>
      <c r="DM317" s="35"/>
      <c r="DN317" s="35"/>
    </row>
    <row r="318" spans="1:118" s="36" customFormat="1" x14ac:dyDescent="0.25">
      <c r="A318" s="2" t="s">
        <v>134</v>
      </c>
      <c r="B318" s="3" t="s">
        <v>800</v>
      </c>
      <c r="C318" s="2" t="s">
        <v>168</v>
      </c>
      <c r="D318" s="34">
        <v>1</v>
      </c>
      <c r="E318" s="4"/>
      <c r="F318" s="4">
        <f t="shared" si="9"/>
        <v>0</v>
      </c>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c r="AL318" s="35"/>
      <c r="AM318" s="35"/>
      <c r="AN318" s="35"/>
      <c r="AO318" s="35"/>
      <c r="AP318" s="35"/>
      <c r="AQ318" s="35"/>
      <c r="AR318" s="35"/>
      <c r="AS318" s="35"/>
      <c r="AT318" s="35"/>
      <c r="AU318" s="35"/>
      <c r="AV318" s="35"/>
      <c r="AW318" s="35"/>
      <c r="AX318" s="35"/>
      <c r="AY318" s="35"/>
      <c r="AZ318" s="35"/>
      <c r="BA318" s="35"/>
      <c r="BB318" s="35"/>
      <c r="BC318" s="35"/>
      <c r="BD318" s="35"/>
      <c r="BE318" s="35"/>
      <c r="BF318" s="35"/>
      <c r="BG318" s="35"/>
      <c r="BH318" s="35"/>
      <c r="BI318" s="35"/>
      <c r="BJ318" s="35"/>
      <c r="BK318" s="35"/>
      <c r="BL318" s="35"/>
      <c r="BM318" s="35"/>
      <c r="BN318" s="35"/>
      <c r="BO318" s="35"/>
      <c r="BP318" s="35"/>
      <c r="BQ318" s="35"/>
      <c r="BR318" s="35"/>
      <c r="BS318" s="35"/>
      <c r="BT318" s="35"/>
      <c r="BU318" s="35"/>
      <c r="BV318" s="35"/>
      <c r="BW318" s="35"/>
      <c r="BX318" s="35"/>
      <c r="BY318" s="35"/>
      <c r="BZ318" s="35"/>
      <c r="CA318" s="35"/>
      <c r="CB318" s="35"/>
      <c r="CC318" s="35"/>
      <c r="CD318" s="35"/>
      <c r="CE318" s="35"/>
      <c r="CF318" s="35"/>
      <c r="CG318" s="35"/>
      <c r="CH318" s="35"/>
      <c r="CI318" s="35"/>
      <c r="CJ318" s="35"/>
      <c r="CK318" s="35"/>
      <c r="CL318" s="35"/>
      <c r="CM318" s="35"/>
      <c r="CN318" s="35"/>
      <c r="CO318" s="35"/>
      <c r="CP318" s="35"/>
      <c r="CQ318" s="35"/>
      <c r="CR318" s="35"/>
      <c r="CS318" s="35"/>
      <c r="CT318" s="35"/>
      <c r="CU318" s="35"/>
      <c r="CV318" s="35"/>
      <c r="CW318" s="35"/>
      <c r="CX318" s="35"/>
      <c r="CY318" s="35"/>
      <c r="CZ318" s="35"/>
      <c r="DA318" s="35"/>
      <c r="DB318" s="35"/>
      <c r="DC318" s="35"/>
      <c r="DD318" s="35"/>
      <c r="DE318" s="35"/>
      <c r="DF318" s="35"/>
      <c r="DG318" s="35"/>
      <c r="DH318" s="35"/>
      <c r="DI318" s="35"/>
      <c r="DJ318" s="35"/>
      <c r="DK318" s="35"/>
      <c r="DL318" s="35"/>
      <c r="DM318" s="35"/>
      <c r="DN318" s="35"/>
    </row>
    <row r="319" spans="1:118" s="33" customFormat="1" ht="25.5" x14ac:dyDescent="0.25">
      <c r="A319" s="2" t="s">
        <v>311</v>
      </c>
      <c r="B319" s="3" t="s">
        <v>742</v>
      </c>
      <c r="C319" s="1" t="s">
        <v>165</v>
      </c>
      <c r="D319" s="34">
        <v>8</v>
      </c>
      <c r="E319" s="4"/>
      <c r="F319" s="4">
        <f t="shared" si="9"/>
        <v>0</v>
      </c>
      <c r="G319" s="32"/>
      <c r="H319" s="32"/>
      <c r="I319" s="32"/>
      <c r="J319" s="32"/>
      <c r="K319" s="32"/>
      <c r="L319" s="32"/>
      <c r="M319" s="32"/>
      <c r="N319" s="32"/>
      <c r="O319" s="32"/>
      <c r="P319" s="32"/>
      <c r="Q319" s="32"/>
      <c r="R319" s="32"/>
      <c r="S319" s="32"/>
      <c r="T319" s="32"/>
      <c r="U319" s="32"/>
      <c r="V319" s="32"/>
      <c r="W319" s="32"/>
      <c r="X319" s="32"/>
      <c r="Y319" s="32"/>
      <c r="Z319" s="32"/>
      <c r="AA319" s="32"/>
      <c r="AB319" s="32"/>
      <c r="AC319" s="32"/>
      <c r="AD319" s="32"/>
      <c r="AE319" s="32"/>
      <c r="AF319" s="32"/>
      <c r="AG319" s="32"/>
      <c r="AH319" s="32"/>
      <c r="AI319" s="32"/>
      <c r="AJ319" s="32"/>
      <c r="AK319" s="32"/>
      <c r="AL319" s="32"/>
      <c r="AM319" s="32"/>
      <c r="AN319" s="32"/>
      <c r="AO319" s="32"/>
      <c r="AP319" s="32"/>
      <c r="AQ319" s="32"/>
      <c r="AR319" s="32"/>
      <c r="AS319" s="32"/>
      <c r="AT319" s="32"/>
      <c r="AU319" s="32"/>
      <c r="AV319" s="32"/>
      <c r="AW319" s="32"/>
      <c r="AX319" s="32"/>
      <c r="AY319" s="32"/>
      <c r="AZ319" s="32"/>
      <c r="BA319" s="32"/>
      <c r="BB319" s="32"/>
      <c r="BC319" s="32"/>
      <c r="BD319" s="32"/>
      <c r="BE319" s="32"/>
      <c r="BF319" s="32"/>
      <c r="BG319" s="32"/>
      <c r="BH319" s="32"/>
      <c r="BI319" s="32"/>
      <c r="BJ319" s="32"/>
      <c r="BK319" s="32"/>
      <c r="BL319" s="32"/>
      <c r="BM319" s="32"/>
      <c r="BN319" s="32"/>
      <c r="BO319" s="32"/>
      <c r="BP319" s="32"/>
      <c r="BQ319" s="32"/>
      <c r="BR319" s="32"/>
      <c r="BS319" s="32"/>
      <c r="BT319" s="32"/>
      <c r="BU319" s="32"/>
      <c r="BV319" s="32"/>
      <c r="BW319" s="32"/>
      <c r="BX319" s="32"/>
      <c r="BY319" s="32"/>
      <c r="BZ319" s="32"/>
      <c r="CA319" s="32"/>
      <c r="CB319" s="32"/>
      <c r="CC319" s="32"/>
      <c r="CD319" s="32"/>
      <c r="CE319" s="32"/>
      <c r="CF319" s="32"/>
      <c r="CG319" s="32"/>
      <c r="CH319" s="32"/>
      <c r="CI319" s="32"/>
      <c r="CJ319" s="32"/>
      <c r="CK319" s="32"/>
      <c r="CL319" s="32"/>
      <c r="CM319" s="32"/>
      <c r="CN319" s="32"/>
      <c r="CO319" s="32"/>
      <c r="CP319" s="32"/>
      <c r="CQ319" s="32"/>
      <c r="CR319" s="32"/>
      <c r="CS319" s="32"/>
      <c r="CT319" s="32"/>
      <c r="CU319" s="32"/>
      <c r="CV319" s="32"/>
      <c r="CW319" s="32"/>
      <c r="CX319" s="32"/>
      <c r="CY319" s="32"/>
      <c r="CZ319" s="32"/>
      <c r="DA319" s="32"/>
      <c r="DB319" s="32"/>
      <c r="DC319" s="32"/>
      <c r="DD319" s="32"/>
      <c r="DE319" s="32"/>
      <c r="DF319" s="32"/>
      <c r="DG319" s="32"/>
      <c r="DH319" s="32"/>
      <c r="DI319" s="32"/>
      <c r="DJ319" s="32"/>
      <c r="DK319" s="32"/>
      <c r="DL319" s="32"/>
      <c r="DM319" s="32"/>
      <c r="DN319" s="32"/>
    </row>
    <row r="320" spans="1:118" s="36" customFormat="1" x14ac:dyDescent="0.25">
      <c r="A320" s="2" t="s">
        <v>312</v>
      </c>
      <c r="B320" s="3" t="s">
        <v>801</v>
      </c>
      <c r="C320" s="2" t="s">
        <v>164</v>
      </c>
      <c r="D320" s="34">
        <v>35000</v>
      </c>
      <c r="E320" s="4"/>
      <c r="F320" s="4">
        <f t="shared" si="9"/>
        <v>0</v>
      </c>
      <c r="G320" s="35"/>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c r="AM320" s="35"/>
      <c r="AN320" s="35"/>
      <c r="AO320" s="35"/>
      <c r="AP320" s="35"/>
      <c r="AQ320" s="35"/>
      <c r="AR320" s="35"/>
      <c r="AS320" s="35"/>
      <c r="AT320" s="35"/>
      <c r="AU320" s="35"/>
      <c r="AV320" s="35"/>
      <c r="AW320" s="35"/>
      <c r="AX320" s="35"/>
      <c r="AY320" s="35"/>
      <c r="AZ320" s="35"/>
      <c r="BA320" s="35"/>
      <c r="BB320" s="35"/>
      <c r="BC320" s="35"/>
      <c r="BD320" s="35"/>
      <c r="BE320" s="35"/>
      <c r="BF320" s="35"/>
      <c r="BG320" s="35"/>
      <c r="BH320" s="35"/>
      <c r="BI320" s="35"/>
      <c r="BJ320" s="35"/>
      <c r="BK320" s="35"/>
      <c r="BL320" s="35"/>
      <c r="BM320" s="35"/>
      <c r="BN320" s="35"/>
      <c r="BO320" s="35"/>
      <c r="BP320" s="35"/>
      <c r="BQ320" s="35"/>
      <c r="BR320" s="35"/>
      <c r="BS320" s="35"/>
      <c r="BT320" s="35"/>
      <c r="BU320" s="35"/>
      <c r="BV320" s="35"/>
      <c r="BW320" s="35"/>
      <c r="BX320" s="35"/>
      <c r="BY320" s="35"/>
      <c r="BZ320" s="35"/>
      <c r="CA320" s="35"/>
      <c r="CB320" s="35"/>
      <c r="CC320" s="35"/>
      <c r="CD320" s="35"/>
      <c r="CE320" s="35"/>
      <c r="CF320" s="35"/>
      <c r="CG320" s="35"/>
      <c r="CH320" s="35"/>
      <c r="CI320" s="35"/>
      <c r="CJ320" s="35"/>
      <c r="CK320" s="35"/>
      <c r="CL320" s="35"/>
      <c r="CM320" s="35"/>
      <c r="CN320" s="35"/>
      <c r="CO320" s="35"/>
      <c r="CP320" s="35"/>
      <c r="CQ320" s="35"/>
      <c r="CR320" s="35"/>
      <c r="CS320" s="35"/>
      <c r="CT320" s="35"/>
      <c r="CU320" s="35"/>
      <c r="CV320" s="35"/>
      <c r="CW320" s="35"/>
      <c r="CX320" s="35"/>
      <c r="CY320" s="35"/>
      <c r="CZ320" s="35"/>
      <c r="DA320" s="35"/>
      <c r="DB320" s="35"/>
      <c r="DC320" s="35"/>
      <c r="DD320" s="35"/>
      <c r="DE320" s="35"/>
      <c r="DF320" s="35"/>
      <c r="DG320" s="35"/>
      <c r="DH320" s="35"/>
      <c r="DI320" s="35"/>
      <c r="DJ320" s="35"/>
      <c r="DK320" s="35"/>
      <c r="DL320" s="35"/>
      <c r="DM320" s="35"/>
      <c r="DN320" s="35"/>
    </row>
    <row r="321" spans="1:118" s="36" customFormat="1" ht="25.5" x14ac:dyDescent="0.25">
      <c r="A321" s="2" t="s">
        <v>41</v>
      </c>
      <c r="B321" s="3" t="s">
        <v>716</v>
      </c>
      <c r="C321" s="2" t="s">
        <v>165</v>
      </c>
      <c r="D321" s="34">
        <v>80</v>
      </c>
      <c r="E321" s="4"/>
      <c r="F321" s="4">
        <f t="shared" si="9"/>
        <v>0</v>
      </c>
      <c r="G321" s="35"/>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c r="AM321" s="35"/>
      <c r="AN321" s="35"/>
      <c r="AO321" s="35"/>
      <c r="AP321" s="35"/>
      <c r="AQ321" s="35"/>
      <c r="AR321" s="35"/>
      <c r="AS321" s="35"/>
      <c r="AT321" s="35"/>
      <c r="AU321" s="35"/>
      <c r="AV321" s="35"/>
      <c r="AW321" s="35"/>
      <c r="AX321" s="35"/>
      <c r="AY321" s="35"/>
      <c r="AZ321" s="35"/>
      <c r="BA321" s="35"/>
      <c r="BB321" s="35"/>
      <c r="BC321" s="35"/>
      <c r="BD321" s="35"/>
      <c r="BE321" s="35"/>
      <c r="BF321" s="35"/>
      <c r="BG321" s="35"/>
      <c r="BH321" s="35"/>
      <c r="BI321" s="35"/>
      <c r="BJ321" s="35"/>
      <c r="BK321" s="35"/>
      <c r="BL321" s="35"/>
      <c r="BM321" s="35"/>
      <c r="BN321" s="35"/>
      <c r="BO321" s="35"/>
      <c r="BP321" s="35"/>
      <c r="BQ321" s="35"/>
      <c r="BR321" s="35"/>
      <c r="BS321" s="35"/>
      <c r="BT321" s="35"/>
      <c r="BU321" s="35"/>
      <c r="BV321" s="35"/>
      <c r="BW321" s="35"/>
      <c r="BX321" s="35"/>
      <c r="BY321" s="35"/>
      <c r="BZ321" s="35"/>
      <c r="CA321" s="35"/>
      <c r="CB321" s="35"/>
      <c r="CC321" s="35"/>
      <c r="CD321" s="35"/>
      <c r="CE321" s="35"/>
      <c r="CF321" s="35"/>
      <c r="CG321" s="35"/>
      <c r="CH321" s="35"/>
      <c r="CI321" s="35"/>
      <c r="CJ321" s="35"/>
      <c r="CK321" s="35"/>
      <c r="CL321" s="35"/>
      <c r="CM321" s="35"/>
      <c r="CN321" s="35"/>
      <c r="CO321" s="35"/>
      <c r="CP321" s="35"/>
      <c r="CQ321" s="35"/>
      <c r="CR321" s="35"/>
      <c r="CS321" s="35"/>
      <c r="CT321" s="35"/>
      <c r="CU321" s="35"/>
      <c r="CV321" s="35"/>
      <c r="CW321" s="35"/>
      <c r="CX321" s="35"/>
      <c r="CY321" s="35"/>
      <c r="CZ321" s="35"/>
      <c r="DA321" s="35"/>
      <c r="DB321" s="35"/>
      <c r="DC321" s="35"/>
      <c r="DD321" s="35"/>
      <c r="DE321" s="35"/>
      <c r="DF321" s="35"/>
      <c r="DG321" s="35"/>
      <c r="DH321" s="35"/>
      <c r="DI321" s="35"/>
      <c r="DJ321" s="35"/>
      <c r="DK321" s="35"/>
      <c r="DL321" s="35"/>
      <c r="DM321" s="35"/>
      <c r="DN321" s="35"/>
    </row>
    <row r="322" spans="1:118" s="36" customFormat="1" ht="25.5" x14ac:dyDescent="0.25">
      <c r="A322" s="2" t="s">
        <v>42</v>
      </c>
      <c r="B322" s="3" t="s">
        <v>802</v>
      </c>
      <c r="C322" s="2" t="s">
        <v>165</v>
      </c>
      <c r="D322" s="34">
        <v>60</v>
      </c>
      <c r="E322" s="4"/>
      <c r="F322" s="4">
        <f t="shared" si="9"/>
        <v>0</v>
      </c>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5"/>
      <c r="AO322" s="35"/>
      <c r="AP322" s="35"/>
      <c r="AQ322" s="35"/>
      <c r="AR322" s="35"/>
      <c r="AS322" s="35"/>
      <c r="AT322" s="35"/>
      <c r="AU322" s="35"/>
      <c r="AV322" s="35"/>
      <c r="AW322" s="35"/>
      <c r="AX322" s="35"/>
      <c r="AY322" s="35"/>
      <c r="AZ322" s="35"/>
      <c r="BA322" s="35"/>
      <c r="BB322" s="35"/>
      <c r="BC322" s="35"/>
      <c r="BD322" s="35"/>
      <c r="BE322" s="35"/>
      <c r="BF322" s="35"/>
      <c r="BG322" s="35"/>
      <c r="BH322" s="35"/>
      <c r="BI322" s="35"/>
      <c r="BJ322" s="35"/>
      <c r="BK322" s="35"/>
      <c r="BL322" s="35"/>
      <c r="BM322" s="35"/>
      <c r="BN322" s="35"/>
      <c r="BO322" s="35"/>
      <c r="BP322" s="35"/>
      <c r="BQ322" s="35"/>
      <c r="BR322" s="35"/>
      <c r="BS322" s="35"/>
      <c r="BT322" s="35"/>
      <c r="BU322" s="35"/>
      <c r="BV322" s="35"/>
      <c r="BW322" s="35"/>
      <c r="BX322" s="35"/>
      <c r="BY322" s="35"/>
      <c r="BZ322" s="35"/>
      <c r="CA322" s="35"/>
      <c r="CB322" s="35"/>
      <c r="CC322" s="35"/>
      <c r="CD322" s="35"/>
      <c r="CE322" s="35"/>
      <c r="CF322" s="35"/>
      <c r="CG322" s="35"/>
      <c r="CH322" s="35"/>
      <c r="CI322" s="35"/>
      <c r="CJ322" s="35"/>
      <c r="CK322" s="35"/>
      <c r="CL322" s="35"/>
      <c r="CM322" s="35"/>
      <c r="CN322" s="35"/>
      <c r="CO322" s="35"/>
      <c r="CP322" s="35"/>
      <c r="CQ322" s="35"/>
      <c r="CR322" s="35"/>
      <c r="CS322" s="35"/>
      <c r="CT322" s="35"/>
      <c r="CU322" s="35"/>
      <c r="CV322" s="35"/>
      <c r="CW322" s="35"/>
      <c r="CX322" s="35"/>
      <c r="CY322" s="35"/>
      <c r="CZ322" s="35"/>
      <c r="DA322" s="35"/>
      <c r="DB322" s="35"/>
      <c r="DC322" s="35"/>
      <c r="DD322" s="35"/>
      <c r="DE322" s="35"/>
      <c r="DF322" s="35"/>
      <c r="DG322" s="35"/>
      <c r="DH322" s="35"/>
      <c r="DI322" s="35"/>
      <c r="DJ322" s="35"/>
      <c r="DK322" s="35"/>
      <c r="DL322" s="35"/>
      <c r="DM322" s="35"/>
      <c r="DN322" s="35"/>
    </row>
    <row r="323" spans="1:118" s="36" customFormat="1" ht="25.5" x14ac:dyDescent="0.25">
      <c r="A323" s="2" t="s">
        <v>135</v>
      </c>
      <c r="B323" s="3" t="s">
        <v>803</v>
      </c>
      <c r="C323" s="1" t="s">
        <v>165</v>
      </c>
      <c r="D323" s="34">
        <v>3</v>
      </c>
      <c r="E323" s="4"/>
      <c r="F323" s="4">
        <f t="shared" si="9"/>
        <v>0</v>
      </c>
      <c r="G323" s="35"/>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c r="AM323" s="35"/>
      <c r="AN323" s="35"/>
      <c r="AO323" s="35"/>
      <c r="AP323" s="35"/>
      <c r="AQ323" s="35"/>
      <c r="AR323" s="35"/>
      <c r="AS323" s="35"/>
      <c r="AT323" s="35"/>
      <c r="AU323" s="35"/>
      <c r="AV323" s="35"/>
      <c r="AW323" s="35"/>
      <c r="AX323" s="35"/>
      <c r="AY323" s="35"/>
      <c r="AZ323" s="35"/>
      <c r="BA323" s="35"/>
      <c r="BB323" s="35"/>
      <c r="BC323" s="35"/>
      <c r="BD323" s="35"/>
      <c r="BE323" s="35"/>
      <c r="BF323" s="35"/>
      <c r="BG323" s="35"/>
      <c r="BH323" s="35"/>
      <c r="BI323" s="35"/>
      <c r="BJ323" s="35"/>
      <c r="BK323" s="35"/>
      <c r="BL323" s="35"/>
      <c r="BM323" s="35"/>
      <c r="BN323" s="35"/>
      <c r="BO323" s="35"/>
      <c r="BP323" s="35"/>
      <c r="BQ323" s="35"/>
      <c r="BR323" s="35"/>
      <c r="BS323" s="35"/>
      <c r="BT323" s="35"/>
      <c r="BU323" s="35"/>
      <c r="BV323" s="35"/>
      <c r="BW323" s="35"/>
      <c r="BX323" s="35"/>
      <c r="BY323" s="35"/>
      <c r="BZ323" s="35"/>
      <c r="CA323" s="35"/>
      <c r="CB323" s="35"/>
      <c r="CC323" s="35"/>
      <c r="CD323" s="35"/>
      <c r="CE323" s="35"/>
      <c r="CF323" s="35"/>
      <c r="CG323" s="35"/>
      <c r="CH323" s="35"/>
      <c r="CI323" s="35"/>
      <c r="CJ323" s="35"/>
      <c r="CK323" s="35"/>
      <c r="CL323" s="35"/>
      <c r="CM323" s="35"/>
      <c r="CN323" s="35"/>
      <c r="CO323" s="35"/>
      <c r="CP323" s="35"/>
      <c r="CQ323" s="35"/>
      <c r="CR323" s="35"/>
      <c r="CS323" s="35"/>
      <c r="CT323" s="35"/>
      <c r="CU323" s="35"/>
      <c r="CV323" s="35"/>
      <c r="CW323" s="35"/>
      <c r="CX323" s="35"/>
      <c r="CY323" s="35"/>
      <c r="CZ323" s="35"/>
      <c r="DA323" s="35"/>
      <c r="DB323" s="35"/>
      <c r="DC323" s="35"/>
      <c r="DD323" s="35"/>
      <c r="DE323" s="35"/>
      <c r="DF323" s="35"/>
      <c r="DG323" s="35"/>
      <c r="DH323" s="35"/>
      <c r="DI323" s="35"/>
      <c r="DJ323" s="35"/>
      <c r="DK323" s="35"/>
      <c r="DL323" s="35"/>
      <c r="DM323" s="35"/>
      <c r="DN323" s="35"/>
    </row>
    <row r="324" spans="1:118" s="36" customFormat="1" x14ac:dyDescent="0.25">
      <c r="A324" s="2" t="s">
        <v>136</v>
      </c>
      <c r="B324" s="3" t="s">
        <v>724</v>
      </c>
      <c r="C324" s="2" t="s">
        <v>165</v>
      </c>
      <c r="D324" s="34">
        <v>286</v>
      </c>
      <c r="E324" s="4"/>
      <c r="F324" s="4">
        <f t="shared" si="9"/>
        <v>0</v>
      </c>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c r="AM324" s="35"/>
      <c r="AN324" s="35"/>
      <c r="AO324" s="35"/>
      <c r="AP324" s="35"/>
      <c r="AQ324" s="35"/>
      <c r="AR324" s="35"/>
      <c r="AS324" s="35"/>
      <c r="AT324" s="35"/>
      <c r="AU324" s="35"/>
      <c r="AV324" s="35"/>
      <c r="AW324" s="35"/>
      <c r="AX324" s="35"/>
      <c r="AY324" s="35"/>
      <c r="AZ324" s="35"/>
      <c r="BA324" s="35"/>
      <c r="BB324" s="35"/>
      <c r="BC324" s="35"/>
      <c r="BD324" s="35"/>
      <c r="BE324" s="35"/>
      <c r="BF324" s="35"/>
      <c r="BG324" s="35"/>
      <c r="BH324" s="35"/>
      <c r="BI324" s="35"/>
      <c r="BJ324" s="35"/>
      <c r="BK324" s="35"/>
      <c r="BL324" s="35"/>
      <c r="BM324" s="35"/>
      <c r="BN324" s="35"/>
      <c r="BO324" s="35"/>
      <c r="BP324" s="35"/>
      <c r="BQ324" s="35"/>
      <c r="BR324" s="35"/>
      <c r="BS324" s="35"/>
      <c r="BT324" s="35"/>
      <c r="BU324" s="35"/>
      <c r="BV324" s="35"/>
      <c r="BW324" s="35"/>
      <c r="BX324" s="35"/>
      <c r="BY324" s="35"/>
      <c r="BZ324" s="35"/>
      <c r="CA324" s="35"/>
      <c r="CB324" s="35"/>
      <c r="CC324" s="35"/>
      <c r="CD324" s="35"/>
      <c r="CE324" s="35"/>
      <c r="CF324" s="35"/>
      <c r="CG324" s="35"/>
      <c r="CH324" s="35"/>
      <c r="CI324" s="35"/>
      <c r="CJ324" s="35"/>
      <c r="CK324" s="35"/>
      <c r="CL324" s="35"/>
      <c r="CM324" s="35"/>
      <c r="CN324" s="35"/>
      <c r="CO324" s="35"/>
      <c r="CP324" s="35"/>
      <c r="CQ324" s="35"/>
      <c r="CR324" s="35"/>
      <c r="CS324" s="35"/>
      <c r="CT324" s="35"/>
      <c r="CU324" s="35"/>
      <c r="CV324" s="35"/>
      <c r="CW324" s="35"/>
      <c r="CX324" s="35"/>
      <c r="CY324" s="35"/>
      <c r="CZ324" s="35"/>
      <c r="DA324" s="35"/>
      <c r="DB324" s="35"/>
      <c r="DC324" s="35"/>
      <c r="DD324" s="35"/>
      <c r="DE324" s="35"/>
      <c r="DF324" s="35"/>
      <c r="DG324" s="35"/>
      <c r="DH324" s="35"/>
      <c r="DI324" s="35"/>
      <c r="DJ324" s="35"/>
      <c r="DK324" s="35"/>
      <c r="DL324" s="35"/>
      <c r="DM324" s="35"/>
      <c r="DN324" s="35"/>
    </row>
    <row r="325" spans="1:118" s="36" customFormat="1" ht="25.5" x14ac:dyDescent="0.25">
      <c r="A325" s="2" t="s">
        <v>313</v>
      </c>
      <c r="B325" s="3" t="s">
        <v>804</v>
      </c>
      <c r="C325" s="2" t="s">
        <v>165</v>
      </c>
      <c r="D325" s="34">
        <v>110</v>
      </c>
      <c r="E325" s="4"/>
      <c r="F325" s="4">
        <f t="shared" si="9"/>
        <v>0</v>
      </c>
      <c r="G325" s="35"/>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c r="AM325" s="35"/>
      <c r="AN325" s="35"/>
      <c r="AO325" s="35"/>
      <c r="AP325" s="35"/>
      <c r="AQ325" s="35"/>
      <c r="AR325" s="35"/>
      <c r="AS325" s="35"/>
      <c r="AT325" s="35"/>
      <c r="AU325" s="35"/>
      <c r="AV325" s="35"/>
      <c r="AW325" s="35"/>
      <c r="AX325" s="35"/>
      <c r="AY325" s="35"/>
      <c r="AZ325" s="35"/>
      <c r="BA325" s="35"/>
      <c r="BB325" s="35"/>
      <c r="BC325" s="35"/>
      <c r="BD325" s="35"/>
      <c r="BE325" s="35"/>
      <c r="BF325" s="35"/>
      <c r="BG325" s="35"/>
      <c r="BH325" s="35"/>
      <c r="BI325" s="35"/>
      <c r="BJ325" s="35"/>
      <c r="BK325" s="35"/>
      <c r="BL325" s="35"/>
      <c r="BM325" s="35"/>
      <c r="BN325" s="35"/>
      <c r="BO325" s="35"/>
      <c r="BP325" s="35"/>
      <c r="BQ325" s="35"/>
      <c r="BR325" s="35"/>
      <c r="BS325" s="35"/>
      <c r="BT325" s="35"/>
      <c r="BU325" s="35"/>
      <c r="BV325" s="35"/>
      <c r="BW325" s="35"/>
      <c r="BX325" s="35"/>
      <c r="BY325" s="35"/>
      <c r="BZ325" s="35"/>
      <c r="CA325" s="35"/>
      <c r="CB325" s="35"/>
      <c r="CC325" s="35"/>
      <c r="CD325" s="35"/>
      <c r="CE325" s="35"/>
      <c r="CF325" s="35"/>
      <c r="CG325" s="35"/>
      <c r="CH325" s="35"/>
      <c r="CI325" s="35"/>
      <c r="CJ325" s="35"/>
      <c r="CK325" s="35"/>
      <c r="CL325" s="35"/>
      <c r="CM325" s="35"/>
      <c r="CN325" s="35"/>
      <c r="CO325" s="35"/>
      <c r="CP325" s="35"/>
      <c r="CQ325" s="35"/>
      <c r="CR325" s="35"/>
      <c r="CS325" s="35"/>
      <c r="CT325" s="35"/>
      <c r="CU325" s="35"/>
      <c r="CV325" s="35"/>
      <c r="CW325" s="35"/>
      <c r="CX325" s="35"/>
      <c r="CY325" s="35"/>
      <c r="CZ325" s="35"/>
      <c r="DA325" s="35"/>
      <c r="DB325" s="35"/>
      <c r="DC325" s="35"/>
      <c r="DD325" s="35"/>
      <c r="DE325" s="35"/>
      <c r="DF325" s="35"/>
      <c r="DG325" s="35"/>
      <c r="DH325" s="35"/>
      <c r="DI325" s="35"/>
      <c r="DJ325" s="35"/>
      <c r="DK325" s="35"/>
      <c r="DL325" s="35"/>
      <c r="DM325" s="35"/>
      <c r="DN325" s="35"/>
    </row>
    <row r="326" spans="1:118" s="36" customFormat="1" x14ac:dyDescent="0.25">
      <c r="A326" s="2" t="s">
        <v>43</v>
      </c>
      <c r="B326" s="3" t="s">
        <v>805</v>
      </c>
      <c r="C326" s="1" t="s">
        <v>165</v>
      </c>
      <c r="D326" s="34">
        <v>110</v>
      </c>
      <c r="E326" s="4"/>
      <c r="F326" s="4">
        <f t="shared" si="9"/>
        <v>0</v>
      </c>
      <c r="G326" s="35"/>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c r="AM326" s="35"/>
      <c r="AN326" s="35"/>
      <c r="AO326" s="35"/>
      <c r="AP326" s="35"/>
      <c r="AQ326" s="35"/>
      <c r="AR326" s="35"/>
      <c r="AS326" s="35"/>
      <c r="AT326" s="35"/>
      <c r="AU326" s="35"/>
      <c r="AV326" s="35"/>
      <c r="AW326" s="35"/>
      <c r="AX326" s="35"/>
      <c r="AY326" s="35"/>
      <c r="AZ326" s="35"/>
      <c r="BA326" s="35"/>
      <c r="BB326" s="35"/>
      <c r="BC326" s="35"/>
      <c r="BD326" s="35"/>
      <c r="BE326" s="35"/>
      <c r="BF326" s="35"/>
      <c r="BG326" s="35"/>
      <c r="BH326" s="35"/>
      <c r="BI326" s="35"/>
      <c r="BJ326" s="35"/>
      <c r="BK326" s="35"/>
      <c r="BL326" s="35"/>
      <c r="BM326" s="35"/>
      <c r="BN326" s="35"/>
      <c r="BO326" s="35"/>
      <c r="BP326" s="35"/>
      <c r="BQ326" s="35"/>
      <c r="BR326" s="35"/>
      <c r="BS326" s="35"/>
      <c r="BT326" s="35"/>
      <c r="BU326" s="35"/>
      <c r="BV326" s="35"/>
      <c r="BW326" s="35"/>
      <c r="BX326" s="35"/>
      <c r="BY326" s="35"/>
      <c r="BZ326" s="35"/>
      <c r="CA326" s="35"/>
      <c r="CB326" s="35"/>
      <c r="CC326" s="35"/>
      <c r="CD326" s="35"/>
      <c r="CE326" s="35"/>
      <c r="CF326" s="35"/>
      <c r="CG326" s="35"/>
      <c r="CH326" s="35"/>
      <c r="CI326" s="35"/>
      <c r="CJ326" s="35"/>
      <c r="CK326" s="35"/>
      <c r="CL326" s="35"/>
      <c r="CM326" s="35"/>
      <c r="CN326" s="35"/>
      <c r="CO326" s="35"/>
      <c r="CP326" s="35"/>
      <c r="CQ326" s="35"/>
      <c r="CR326" s="35"/>
      <c r="CS326" s="35"/>
      <c r="CT326" s="35"/>
      <c r="CU326" s="35"/>
      <c r="CV326" s="35"/>
      <c r="CW326" s="35"/>
      <c r="CX326" s="35"/>
      <c r="CY326" s="35"/>
      <c r="CZ326" s="35"/>
      <c r="DA326" s="35"/>
      <c r="DB326" s="35"/>
      <c r="DC326" s="35"/>
      <c r="DD326" s="35"/>
      <c r="DE326" s="35"/>
      <c r="DF326" s="35"/>
      <c r="DG326" s="35"/>
      <c r="DH326" s="35"/>
      <c r="DI326" s="35"/>
      <c r="DJ326" s="35"/>
      <c r="DK326" s="35"/>
      <c r="DL326" s="35"/>
      <c r="DM326" s="35"/>
      <c r="DN326" s="35"/>
    </row>
    <row r="327" spans="1:118" s="36" customFormat="1" ht="25.5" x14ac:dyDescent="0.25">
      <c r="A327" s="2" t="s">
        <v>314</v>
      </c>
      <c r="B327" s="3" t="s">
        <v>719</v>
      </c>
      <c r="C327" s="1" t="s">
        <v>165</v>
      </c>
      <c r="D327" s="34">
        <v>176</v>
      </c>
      <c r="E327" s="4"/>
      <c r="F327" s="4">
        <f t="shared" si="9"/>
        <v>0</v>
      </c>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5"/>
      <c r="AO327" s="35"/>
      <c r="AP327" s="35"/>
      <c r="AQ327" s="35"/>
      <c r="AR327" s="35"/>
      <c r="AS327" s="35"/>
      <c r="AT327" s="35"/>
      <c r="AU327" s="35"/>
      <c r="AV327" s="35"/>
      <c r="AW327" s="35"/>
      <c r="AX327" s="35"/>
      <c r="AY327" s="35"/>
      <c r="AZ327" s="35"/>
      <c r="BA327" s="35"/>
      <c r="BB327" s="35"/>
      <c r="BC327" s="35"/>
      <c r="BD327" s="35"/>
      <c r="BE327" s="35"/>
      <c r="BF327" s="35"/>
      <c r="BG327" s="35"/>
      <c r="BH327" s="35"/>
      <c r="BI327" s="35"/>
      <c r="BJ327" s="35"/>
      <c r="BK327" s="35"/>
      <c r="BL327" s="35"/>
      <c r="BM327" s="35"/>
      <c r="BN327" s="35"/>
      <c r="BO327" s="35"/>
      <c r="BP327" s="35"/>
      <c r="BQ327" s="35"/>
      <c r="BR327" s="35"/>
      <c r="BS327" s="35"/>
      <c r="BT327" s="35"/>
      <c r="BU327" s="35"/>
      <c r="BV327" s="35"/>
      <c r="BW327" s="35"/>
      <c r="BX327" s="35"/>
      <c r="BY327" s="35"/>
      <c r="BZ327" s="35"/>
      <c r="CA327" s="35"/>
      <c r="CB327" s="35"/>
      <c r="CC327" s="35"/>
      <c r="CD327" s="35"/>
      <c r="CE327" s="35"/>
      <c r="CF327" s="35"/>
      <c r="CG327" s="35"/>
      <c r="CH327" s="35"/>
      <c r="CI327" s="35"/>
      <c r="CJ327" s="35"/>
      <c r="CK327" s="35"/>
      <c r="CL327" s="35"/>
      <c r="CM327" s="35"/>
      <c r="CN327" s="35"/>
      <c r="CO327" s="35"/>
      <c r="CP327" s="35"/>
      <c r="CQ327" s="35"/>
      <c r="CR327" s="35"/>
      <c r="CS327" s="35"/>
      <c r="CT327" s="35"/>
      <c r="CU327" s="35"/>
      <c r="CV327" s="35"/>
      <c r="CW327" s="35"/>
      <c r="CX327" s="35"/>
      <c r="CY327" s="35"/>
      <c r="CZ327" s="35"/>
      <c r="DA327" s="35"/>
      <c r="DB327" s="35"/>
      <c r="DC327" s="35"/>
      <c r="DD327" s="35"/>
      <c r="DE327" s="35"/>
      <c r="DF327" s="35"/>
      <c r="DG327" s="35"/>
      <c r="DH327" s="35"/>
      <c r="DI327" s="35"/>
      <c r="DJ327" s="35"/>
      <c r="DK327" s="35"/>
      <c r="DL327" s="35"/>
      <c r="DM327" s="35"/>
      <c r="DN327" s="35"/>
    </row>
    <row r="328" spans="1:118" s="36" customFormat="1" x14ac:dyDescent="0.25">
      <c r="A328" s="2" t="s">
        <v>44</v>
      </c>
      <c r="B328" s="3" t="s">
        <v>726</v>
      </c>
      <c r="C328" s="1" t="s">
        <v>165</v>
      </c>
      <c r="D328" s="34">
        <v>5</v>
      </c>
      <c r="E328" s="4"/>
      <c r="F328" s="4">
        <f t="shared" si="9"/>
        <v>0</v>
      </c>
      <c r="G328" s="35"/>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c r="AM328" s="35"/>
      <c r="AN328" s="35"/>
      <c r="AO328" s="35"/>
      <c r="AP328" s="35"/>
      <c r="AQ328" s="35"/>
      <c r="AR328" s="35"/>
      <c r="AS328" s="35"/>
      <c r="AT328" s="35"/>
      <c r="AU328" s="35"/>
      <c r="AV328" s="35"/>
      <c r="AW328" s="35"/>
      <c r="AX328" s="35"/>
      <c r="AY328" s="35"/>
      <c r="AZ328" s="35"/>
      <c r="BA328" s="35"/>
      <c r="BB328" s="35"/>
      <c r="BC328" s="35"/>
      <c r="BD328" s="35"/>
      <c r="BE328" s="35"/>
      <c r="BF328" s="35"/>
      <c r="BG328" s="35"/>
      <c r="BH328" s="35"/>
      <c r="BI328" s="35"/>
      <c r="BJ328" s="35"/>
      <c r="BK328" s="35"/>
      <c r="BL328" s="35"/>
      <c r="BM328" s="35"/>
      <c r="BN328" s="35"/>
      <c r="BO328" s="35"/>
      <c r="BP328" s="35"/>
      <c r="BQ328" s="35"/>
      <c r="BR328" s="35"/>
      <c r="BS328" s="35"/>
      <c r="BT328" s="35"/>
      <c r="BU328" s="35"/>
      <c r="BV328" s="35"/>
      <c r="BW328" s="35"/>
      <c r="BX328" s="35"/>
      <c r="BY328" s="35"/>
      <c r="BZ328" s="35"/>
      <c r="CA328" s="35"/>
      <c r="CB328" s="35"/>
      <c r="CC328" s="35"/>
      <c r="CD328" s="35"/>
      <c r="CE328" s="35"/>
      <c r="CF328" s="35"/>
      <c r="CG328" s="35"/>
      <c r="CH328" s="35"/>
      <c r="CI328" s="35"/>
      <c r="CJ328" s="35"/>
      <c r="CK328" s="35"/>
      <c r="CL328" s="35"/>
      <c r="CM328" s="35"/>
      <c r="CN328" s="35"/>
      <c r="CO328" s="35"/>
      <c r="CP328" s="35"/>
      <c r="CQ328" s="35"/>
      <c r="CR328" s="35"/>
      <c r="CS328" s="35"/>
      <c r="CT328" s="35"/>
      <c r="CU328" s="35"/>
      <c r="CV328" s="35"/>
      <c r="CW328" s="35"/>
      <c r="CX328" s="35"/>
      <c r="CY328" s="35"/>
      <c r="CZ328" s="35"/>
      <c r="DA328" s="35"/>
      <c r="DB328" s="35"/>
      <c r="DC328" s="35"/>
      <c r="DD328" s="35"/>
      <c r="DE328" s="35"/>
      <c r="DF328" s="35"/>
      <c r="DG328" s="35"/>
      <c r="DH328" s="35"/>
      <c r="DI328" s="35"/>
      <c r="DJ328" s="35"/>
      <c r="DK328" s="35"/>
      <c r="DL328" s="35"/>
      <c r="DM328" s="35"/>
      <c r="DN328" s="35"/>
    </row>
    <row r="329" spans="1:118" s="36" customFormat="1" ht="25.5" x14ac:dyDescent="0.25">
      <c r="A329" s="2" t="s">
        <v>137</v>
      </c>
      <c r="B329" s="3" t="s">
        <v>727</v>
      </c>
      <c r="C329" s="2" t="s">
        <v>165</v>
      </c>
      <c r="D329" s="34">
        <v>5</v>
      </c>
      <c r="E329" s="4"/>
      <c r="F329" s="4">
        <f t="shared" si="9"/>
        <v>0</v>
      </c>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c r="AM329" s="35"/>
      <c r="AN329" s="35"/>
      <c r="AO329" s="35"/>
      <c r="AP329" s="35"/>
      <c r="AQ329" s="35"/>
      <c r="AR329" s="35"/>
      <c r="AS329" s="35"/>
      <c r="AT329" s="35"/>
      <c r="AU329" s="35"/>
      <c r="AV329" s="35"/>
      <c r="AW329" s="35"/>
      <c r="AX329" s="35"/>
      <c r="AY329" s="35"/>
      <c r="AZ329" s="35"/>
      <c r="BA329" s="35"/>
      <c r="BB329" s="35"/>
      <c r="BC329" s="35"/>
      <c r="BD329" s="35"/>
      <c r="BE329" s="35"/>
      <c r="BF329" s="35"/>
      <c r="BG329" s="35"/>
      <c r="BH329" s="35"/>
      <c r="BI329" s="35"/>
      <c r="BJ329" s="35"/>
      <c r="BK329" s="35"/>
      <c r="BL329" s="35"/>
      <c r="BM329" s="35"/>
      <c r="BN329" s="35"/>
      <c r="BO329" s="35"/>
      <c r="BP329" s="35"/>
      <c r="BQ329" s="35"/>
      <c r="BR329" s="35"/>
      <c r="BS329" s="35"/>
      <c r="BT329" s="35"/>
      <c r="BU329" s="35"/>
      <c r="BV329" s="35"/>
      <c r="BW329" s="35"/>
      <c r="BX329" s="35"/>
      <c r="BY329" s="35"/>
      <c r="BZ329" s="35"/>
      <c r="CA329" s="35"/>
      <c r="CB329" s="35"/>
      <c r="CC329" s="35"/>
      <c r="CD329" s="35"/>
      <c r="CE329" s="35"/>
      <c r="CF329" s="35"/>
      <c r="CG329" s="35"/>
      <c r="CH329" s="35"/>
      <c r="CI329" s="35"/>
      <c r="CJ329" s="35"/>
      <c r="CK329" s="35"/>
      <c r="CL329" s="35"/>
      <c r="CM329" s="35"/>
      <c r="CN329" s="35"/>
      <c r="CO329" s="35"/>
      <c r="CP329" s="35"/>
      <c r="CQ329" s="35"/>
      <c r="CR329" s="35"/>
      <c r="CS329" s="35"/>
      <c r="CT329" s="35"/>
      <c r="CU329" s="35"/>
      <c r="CV329" s="35"/>
      <c r="CW329" s="35"/>
      <c r="CX329" s="35"/>
      <c r="CY329" s="35"/>
      <c r="CZ329" s="35"/>
      <c r="DA329" s="35"/>
      <c r="DB329" s="35"/>
      <c r="DC329" s="35"/>
      <c r="DD329" s="35"/>
      <c r="DE329" s="35"/>
      <c r="DF329" s="35"/>
      <c r="DG329" s="35"/>
      <c r="DH329" s="35"/>
      <c r="DI329" s="35"/>
      <c r="DJ329" s="35"/>
      <c r="DK329" s="35"/>
      <c r="DL329" s="35"/>
      <c r="DM329" s="35"/>
      <c r="DN329" s="35"/>
    </row>
    <row r="330" spans="1:118" s="36" customFormat="1" x14ac:dyDescent="0.25">
      <c r="A330" s="2" t="s">
        <v>45</v>
      </c>
      <c r="B330" s="3" t="s">
        <v>730</v>
      </c>
      <c r="C330" s="2" t="s">
        <v>165</v>
      </c>
      <c r="D330" s="34">
        <v>90</v>
      </c>
      <c r="E330" s="4"/>
      <c r="F330" s="4">
        <f t="shared" ref="F330:F361" si="10">ROUND(D330*E330,2)</f>
        <v>0</v>
      </c>
      <c r="G330" s="35"/>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c r="AM330" s="35"/>
      <c r="AN330" s="35"/>
      <c r="AO330" s="35"/>
      <c r="AP330" s="35"/>
      <c r="AQ330" s="35"/>
      <c r="AR330" s="35"/>
      <c r="AS330" s="35"/>
      <c r="AT330" s="35"/>
      <c r="AU330" s="35"/>
      <c r="AV330" s="35"/>
      <c r="AW330" s="35"/>
      <c r="AX330" s="35"/>
      <c r="AY330" s="35"/>
      <c r="AZ330" s="35"/>
      <c r="BA330" s="35"/>
      <c r="BB330" s="35"/>
      <c r="BC330" s="35"/>
      <c r="BD330" s="35"/>
      <c r="BE330" s="35"/>
      <c r="BF330" s="35"/>
      <c r="BG330" s="35"/>
      <c r="BH330" s="35"/>
      <c r="BI330" s="35"/>
      <c r="BJ330" s="35"/>
      <c r="BK330" s="35"/>
      <c r="BL330" s="35"/>
      <c r="BM330" s="35"/>
      <c r="BN330" s="35"/>
      <c r="BO330" s="35"/>
      <c r="BP330" s="35"/>
      <c r="BQ330" s="35"/>
      <c r="BR330" s="35"/>
      <c r="BS330" s="35"/>
      <c r="BT330" s="35"/>
      <c r="BU330" s="35"/>
      <c r="BV330" s="35"/>
      <c r="BW330" s="35"/>
      <c r="BX330" s="35"/>
      <c r="BY330" s="35"/>
      <c r="BZ330" s="35"/>
      <c r="CA330" s="35"/>
      <c r="CB330" s="35"/>
      <c r="CC330" s="35"/>
      <c r="CD330" s="35"/>
      <c r="CE330" s="35"/>
      <c r="CF330" s="35"/>
      <c r="CG330" s="35"/>
      <c r="CH330" s="35"/>
      <c r="CI330" s="35"/>
      <c r="CJ330" s="35"/>
      <c r="CK330" s="35"/>
      <c r="CL330" s="35"/>
      <c r="CM330" s="35"/>
      <c r="CN330" s="35"/>
      <c r="CO330" s="35"/>
      <c r="CP330" s="35"/>
      <c r="CQ330" s="35"/>
      <c r="CR330" s="35"/>
      <c r="CS330" s="35"/>
      <c r="CT330" s="35"/>
      <c r="CU330" s="35"/>
      <c r="CV330" s="35"/>
      <c r="CW330" s="35"/>
      <c r="CX330" s="35"/>
      <c r="CY330" s="35"/>
      <c r="CZ330" s="35"/>
      <c r="DA330" s="35"/>
      <c r="DB330" s="35"/>
      <c r="DC330" s="35"/>
      <c r="DD330" s="35"/>
      <c r="DE330" s="35"/>
      <c r="DF330" s="35"/>
      <c r="DG330" s="35"/>
      <c r="DH330" s="35"/>
      <c r="DI330" s="35"/>
      <c r="DJ330" s="35"/>
      <c r="DK330" s="35"/>
      <c r="DL330" s="35"/>
      <c r="DM330" s="35"/>
      <c r="DN330" s="35"/>
    </row>
    <row r="331" spans="1:118" s="36" customFormat="1" x14ac:dyDescent="0.25">
      <c r="A331" s="2" t="s">
        <v>138</v>
      </c>
      <c r="B331" s="3" t="s">
        <v>728</v>
      </c>
      <c r="C331" s="2" t="s">
        <v>165</v>
      </c>
      <c r="D331" s="34">
        <v>86</v>
      </c>
      <c r="E331" s="4"/>
      <c r="F331" s="4">
        <f t="shared" si="10"/>
        <v>0</v>
      </c>
      <c r="G331" s="35"/>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5"/>
      <c r="AO331" s="35"/>
      <c r="AP331" s="35"/>
      <c r="AQ331" s="35"/>
      <c r="AR331" s="35"/>
      <c r="AS331" s="35"/>
      <c r="AT331" s="35"/>
      <c r="AU331" s="35"/>
      <c r="AV331" s="35"/>
      <c r="AW331" s="35"/>
      <c r="AX331" s="35"/>
      <c r="AY331" s="35"/>
      <c r="AZ331" s="35"/>
      <c r="BA331" s="35"/>
      <c r="BB331" s="35"/>
      <c r="BC331" s="35"/>
      <c r="BD331" s="35"/>
      <c r="BE331" s="35"/>
      <c r="BF331" s="35"/>
      <c r="BG331" s="35"/>
      <c r="BH331" s="35"/>
      <c r="BI331" s="35"/>
      <c r="BJ331" s="35"/>
      <c r="BK331" s="35"/>
      <c r="BL331" s="35"/>
      <c r="BM331" s="35"/>
      <c r="BN331" s="35"/>
      <c r="BO331" s="35"/>
      <c r="BP331" s="35"/>
      <c r="BQ331" s="35"/>
      <c r="BR331" s="35"/>
      <c r="BS331" s="35"/>
      <c r="BT331" s="35"/>
      <c r="BU331" s="35"/>
      <c r="BV331" s="35"/>
      <c r="BW331" s="35"/>
      <c r="BX331" s="35"/>
      <c r="BY331" s="35"/>
      <c r="BZ331" s="35"/>
      <c r="CA331" s="35"/>
      <c r="CB331" s="35"/>
      <c r="CC331" s="35"/>
      <c r="CD331" s="35"/>
      <c r="CE331" s="35"/>
      <c r="CF331" s="35"/>
      <c r="CG331" s="35"/>
      <c r="CH331" s="35"/>
      <c r="CI331" s="35"/>
      <c r="CJ331" s="35"/>
      <c r="CK331" s="35"/>
      <c r="CL331" s="35"/>
      <c r="CM331" s="35"/>
      <c r="CN331" s="35"/>
      <c r="CO331" s="35"/>
      <c r="CP331" s="35"/>
      <c r="CQ331" s="35"/>
      <c r="CR331" s="35"/>
      <c r="CS331" s="35"/>
      <c r="CT331" s="35"/>
      <c r="CU331" s="35"/>
      <c r="CV331" s="35"/>
      <c r="CW331" s="35"/>
      <c r="CX331" s="35"/>
      <c r="CY331" s="35"/>
      <c r="CZ331" s="35"/>
      <c r="DA331" s="35"/>
      <c r="DB331" s="35"/>
      <c r="DC331" s="35"/>
      <c r="DD331" s="35"/>
      <c r="DE331" s="35"/>
      <c r="DF331" s="35"/>
      <c r="DG331" s="35"/>
      <c r="DH331" s="35"/>
      <c r="DI331" s="35"/>
      <c r="DJ331" s="35"/>
      <c r="DK331" s="35"/>
      <c r="DL331" s="35"/>
      <c r="DM331" s="35"/>
      <c r="DN331" s="35"/>
    </row>
    <row r="332" spans="1:118" s="36" customFormat="1" x14ac:dyDescent="0.25">
      <c r="A332" s="2" t="s">
        <v>139</v>
      </c>
      <c r="B332" s="3" t="s">
        <v>806</v>
      </c>
      <c r="C332" s="2" t="s">
        <v>165</v>
      </c>
      <c r="D332" s="34">
        <v>176</v>
      </c>
      <c r="E332" s="4"/>
      <c r="F332" s="4">
        <f t="shared" si="10"/>
        <v>0</v>
      </c>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35"/>
      <c r="AR332" s="35"/>
      <c r="AS332" s="35"/>
      <c r="AT332" s="35"/>
      <c r="AU332" s="35"/>
      <c r="AV332" s="35"/>
      <c r="AW332" s="35"/>
      <c r="AX332" s="35"/>
      <c r="AY332" s="35"/>
      <c r="AZ332" s="35"/>
      <c r="BA332" s="35"/>
      <c r="BB332" s="35"/>
      <c r="BC332" s="35"/>
      <c r="BD332" s="35"/>
      <c r="BE332" s="35"/>
      <c r="BF332" s="35"/>
      <c r="BG332" s="35"/>
      <c r="BH332" s="35"/>
      <c r="BI332" s="35"/>
      <c r="BJ332" s="35"/>
      <c r="BK332" s="35"/>
      <c r="BL332" s="35"/>
      <c r="BM332" s="35"/>
      <c r="BN332" s="35"/>
      <c r="BO332" s="35"/>
      <c r="BP332" s="35"/>
      <c r="BQ332" s="35"/>
      <c r="BR332" s="35"/>
      <c r="BS332" s="35"/>
      <c r="BT332" s="35"/>
      <c r="BU332" s="35"/>
      <c r="BV332" s="35"/>
      <c r="BW332" s="35"/>
      <c r="BX332" s="35"/>
      <c r="BY332" s="35"/>
      <c r="BZ332" s="35"/>
      <c r="CA332" s="35"/>
      <c r="CB332" s="35"/>
      <c r="CC332" s="35"/>
      <c r="CD332" s="35"/>
      <c r="CE332" s="35"/>
      <c r="CF332" s="35"/>
      <c r="CG332" s="35"/>
      <c r="CH332" s="35"/>
      <c r="CI332" s="35"/>
      <c r="CJ332" s="35"/>
      <c r="CK332" s="35"/>
      <c r="CL332" s="35"/>
      <c r="CM332" s="35"/>
      <c r="CN332" s="35"/>
      <c r="CO332" s="35"/>
      <c r="CP332" s="35"/>
      <c r="CQ332" s="35"/>
      <c r="CR332" s="35"/>
      <c r="CS332" s="35"/>
      <c r="CT332" s="35"/>
      <c r="CU332" s="35"/>
      <c r="CV332" s="35"/>
      <c r="CW332" s="35"/>
      <c r="CX332" s="35"/>
      <c r="CY332" s="35"/>
      <c r="CZ332" s="35"/>
      <c r="DA332" s="35"/>
      <c r="DB332" s="35"/>
      <c r="DC332" s="35"/>
      <c r="DD332" s="35"/>
      <c r="DE332" s="35"/>
      <c r="DF332" s="35"/>
      <c r="DG332" s="35"/>
      <c r="DH332" s="35"/>
      <c r="DI332" s="35"/>
      <c r="DJ332" s="35"/>
      <c r="DK332" s="35"/>
      <c r="DL332" s="35"/>
      <c r="DM332" s="35"/>
      <c r="DN332" s="35"/>
    </row>
    <row r="333" spans="1:118" s="36" customFormat="1" ht="25.5" x14ac:dyDescent="0.25">
      <c r="A333" s="2" t="s">
        <v>217</v>
      </c>
      <c r="B333" s="3" t="s">
        <v>732</v>
      </c>
      <c r="C333" s="2" t="s">
        <v>165</v>
      </c>
      <c r="D333" s="34">
        <v>6</v>
      </c>
      <c r="E333" s="4"/>
      <c r="F333" s="4">
        <f t="shared" si="10"/>
        <v>0</v>
      </c>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c r="AM333" s="35"/>
      <c r="AN333" s="35"/>
      <c r="AO333" s="35"/>
      <c r="AP333" s="35"/>
      <c r="AQ333" s="35"/>
      <c r="AR333" s="35"/>
      <c r="AS333" s="35"/>
      <c r="AT333" s="35"/>
      <c r="AU333" s="35"/>
      <c r="AV333" s="35"/>
      <c r="AW333" s="35"/>
      <c r="AX333" s="35"/>
      <c r="AY333" s="35"/>
      <c r="AZ333" s="35"/>
      <c r="BA333" s="35"/>
      <c r="BB333" s="35"/>
      <c r="BC333" s="35"/>
      <c r="BD333" s="35"/>
      <c r="BE333" s="35"/>
      <c r="BF333" s="35"/>
      <c r="BG333" s="35"/>
      <c r="BH333" s="35"/>
      <c r="BI333" s="35"/>
      <c r="BJ333" s="35"/>
      <c r="BK333" s="35"/>
      <c r="BL333" s="35"/>
      <c r="BM333" s="35"/>
      <c r="BN333" s="35"/>
      <c r="BO333" s="35"/>
      <c r="BP333" s="35"/>
      <c r="BQ333" s="35"/>
      <c r="BR333" s="35"/>
      <c r="BS333" s="35"/>
      <c r="BT333" s="35"/>
      <c r="BU333" s="35"/>
      <c r="BV333" s="35"/>
      <c r="BW333" s="35"/>
      <c r="BX333" s="35"/>
      <c r="BY333" s="35"/>
      <c r="BZ333" s="35"/>
      <c r="CA333" s="35"/>
      <c r="CB333" s="35"/>
      <c r="CC333" s="35"/>
      <c r="CD333" s="35"/>
      <c r="CE333" s="35"/>
      <c r="CF333" s="35"/>
      <c r="CG333" s="35"/>
      <c r="CH333" s="35"/>
      <c r="CI333" s="35"/>
      <c r="CJ333" s="35"/>
      <c r="CK333" s="35"/>
      <c r="CL333" s="35"/>
      <c r="CM333" s="35"/>
      <c r="CN333" s="35"/>
      <c r="CO333" s="35"/>
      <c r="CP333" s="35"/>
      <c r="CQ333" s="35"/>
      <c r="CR333" s="35"/>
      <c r="CS333" s="35"/>
      <c r="CT333" s="35"/>
      <c r="CU333" s="35"/>
      <c r="CV333" s="35"/>
      <c r="CW333" s="35"/>
      <c r="CX333" s="35"/>
      <c r="CY333" s="35"/>
      <c r="CZ333" s="35"/>
      <c r="DA333" s="35"/>
      <c r="DB333" s="35"/>
      <c r="DC333" s="35"/>
      <c r="DD333" s="35"/>
      <c r="DE333" s="35"/>
      <c r="DF333" s="35"/>
      <c r="DG333" s="35"/>
      <c r="DH333" s="35"/>
      <c r="DI333" s="35"/>
      <c r="DJ333" s="35"/>
      <c r="DK333" s="35"/>
      <c r="DL333" s="35"/>
      <c r="DM333" s="35"/>
      <c r="DN333" s="35"/>
    </row>
    <row r="334" spans="1:118" s="36" customFormat="1" x14ac:dyDescent="0.25">
      <c r="A334" s="2" t="s">
        <v>140</v>
      </c>
      <c r="B334" s="3" t="s">
        <v>731</v>
      </c>
      <c r="C334" s="2" t="s">
        <v>165</v>
      </c>
      <c r="D334" s="34">
        <v>6</v>
      </c>
      <c r="E334" s="4"/>
      <c r="F334" s="4">
        <f t="shared" si="10"/>
        <v>0</v>
      </c>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c r="AM334" s="35"/>
      <c r="AN334" s="35"/>
      <c r="AO334" s="35"/>
      <c r="AP334" s="35"/>
      <c r="AQ334" s="35"/>
      <c r="AR334" s="35"/>
      <c r="AS334" s="35"/>
      <c r="AT334" s="35"/>
      <c r="AU334" s="35"/>
      <c r="AV334" s="35"/>
      <c r="AW334" s="35"/>
      <c r="AX334" s="35"/>
      <c r="AY334" s="35"/>
      <c r="AZ334" s="35"/>
      <c r="BA334" s="35"/>
      <c r="BB334" s="35"/>
      <c r="BC334" s="35"/>
      <c r="BD334" s="35"/>
      <c r="BE334" s="35"/>
      <c r="BF334" s="35"/>
      <c r="BG334" s="35"/>
      <c r="BH334" s="35"/>
      <c r="BI334" s="35"/>
      <c r="BJ334" s="35"/>
      <c r="BK334" s="35"/>
      <c r="BL334" s="35"/>
      <c r="BM334" s="35"/>
      <c r="BN334" s="35"/>
      <c r="BO334" s="35"/>
      <c r="BP334" s="35"/>
      <c r="BQ334" s="35"/>
      <c r="BR334" s="35"/>
      <c r="BS334" s="35"/>
      <c r="BT334" s="35"/>
      <c r="BU334" s="35"/>
      <c r="BV334" s="35"/>
      <c r="BW334" s="35"/>
      <c r="BX334" s="35"/>
      <c r="BY334" s="35"/>
      <c r="BZ334" s="35"/>
      <c r="CA334" s="35"/>
      <c r="CB334" s="35"/>
      <c r="CC334" s="35"/>
      <c r="CD334" s="35"/>
      <c r="CE334" s="35"/>
      <c r="CF334" s="35"/>
      <c r="CG334" s="35"/>
      <c r="CH334" s="35"/>
      <c r="CI334" s="35"/>
      <c r="CJ334" s="35"/>
      <c r="CK334" s="35"/>
      <c r="CL334" s="35"/>
      <c r="CM334" s="35"/>
      <c r="CN334" s="35"/>
      <c r="CO334" s="35"/>
      <c r="CP334" s="35"/>
      <c r="CQ334" s="35"/>
      <c r="CR334" s="35"/>
      <c r="CS334" s="35"/>
      <c r="CT334" s="35"/>
      <c r="CU334" s="35"/>
      <c r="CV334" s="35"/>
      <c r="CW334" s="35"/>
      <c r="CX334" s="35"/>
      <c r="CY334" s="35"/>
      <c r="CZ334" s="35"/>
      <c r="DA334" s="35"/>
      <c r="DB334" s="35"/>
      <c r="DC334" s="35"/>
      <c r="DD334" s="35"/>
      <c r="DE334" s="35"/>
      <c r="DF334" s="35"/>
      <c r="DG334" s="35"/>
      <c r="DH334" s="35"/>
      <c r="DI334" s="35"/>
      <c r="DJ334" s="35"/>
      <c r="DK334" s="35"/>
      <c r="DL334" s="35"/>
      <c r="DM334" s="35"/>
      <c r="DN334" s="35"/>
    </row>
    <row r="335" spans="1:118" s="36" customFormat="1" ht="25.5" x14ac:dyDescent="0.25">
      <c r="A335" s="2" t="s">
        <v>46</v>
      </c>
      <c r="B335" s="3" t="s">
        <v>807</v>
      </c>
      <c r="C335" s="2" t="s">
        <v>165</v>
      </c>
      <c r="D335" s="34">
        <v>32</v>
      </c>
      <c r="E335" s="4"/>
      <c r="F335" s="4">
        <f t="shared" si="10"/>
        <v>0</v>
      </c>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c r="AM335" s="35"/>
      <c r="AN335" s="35"/>
      <c r="AO335" s="35"/>
      <c r="AP335" s="35"/>
      <c r="AQ335" s="35"/>
      <c r="AR335" s="35"/>
      <c r="AS335" s="35"/>
      <c r="AT335" s="35"/>
      <c r="AU335" s="35"/>
      <c r="AV335" s="35"/>
      <c r="AW335" s="35"/>
      <c r="AX335" s="35"/>
      <c r="AY335" s="35"/>
      <c r="AZ335" s="35"/>
      <c r="BA335" s="35"/>
      <c r="BB335" s="35"/>
      <c r="BC335" s="35"/>
      <c r="BD335" s="35"/>
      <c r="BE335" s="35"/>
      <c r="BF335" s="35"/>
      <c r="BG335" s="35"/>
      <c r="BH335" s="35"/>
      <c r="BI335" s="35"/>
      <c r="BJ335" s="35"/>
      <c r="BK335" s="35"/>
      <c r="BL335" s="35"/>
      <c r="BM335" s="35"/>
      <c r="BN335" s="35"/>
      <c r="BO335" s="35"/>
      <c r="BP335" s="35"/>
      <c r="BQ335" s="35"/>
      <c r="BR335" s="35"/>
      <c r="BS335" s="35"/>
      <c r="BT335" s="35"/>
      <c r="BU335" s="35"/>
      <c r="BV335" s="35"/>
      <c r="BW335" s="35"/>
      <c r="BX335" s="35"/>
      <c r="BY335" s="35"/>
      <c r="BZ335" s="35"/>
      <c r="CA335" s="35"/>
      <c r="CB335" s="35"/>
      <c r="CC335" s="35"/>
      <c r="CD335" s="35"/>
      <c r="CE335" s="35"/>
      <c r="CF335" s="35"/>
      <c r="CG335" s="35"/>
      <c r="CH335" s="35"/>
      <c r="CI335" s="35"/>
      <c r="CJ335" s="35"/>
      <c r="CK335" s="35"/>
      <c r="CL335" s="35"/>
      <c r="CM335" s="35"/>
      <c r="CN335" s="35"/>
      <c r="CO335" s="35"/>
      <c r="CP335" s="35"/>
      <c r="CQ335" s="35"/>
      <c r="CR335" s="35"/>
      <c r="CS335" s="35"/>
      <c r="CT335" s="35"/>
      <c r="CU335" s="35"/>
      <c r="CV335" s="35"/>
      <c r="CW335" s="35"/>
      <c r="CX335" s="35"/>
      <c r="CY335" s="35"/>
      <c r="CZ335" s="35"/>
      <c r="DA335" s="35"/>
      <c r="DB335" s="35"/>
      <c r="DC335" s="35"/>
      <c r="DD335" s="35"/>
      <c r="DE335" s="35"/>
      <c r="DF335" s="35"/>
      <c r="DG335" s="35"/>
      <c r="DH335" s="35"/>
      <c r="DI335" s="35"/>
      <c r="DJ335" s="35"/>
      <c r="DK335" s="35"/>
      <c r="DL335" s="35"/>
      <c r="DM335" s="35"/>
      <c r="DN335" s="35"/>
    </row>
    <row r="336" spans="1:118" s="36" customFormat="1" ht="25.5" x14ac:dyDescent="0.25">
      <c r="A336" s="2" t="s">
        <v>47</v>
      </c>
      <c r="B336" s="3" t="s">
        <v>808</v>
      </c>
      <c r="C336" s="2" t="s">
        <v>167</v>
      </c>
      <c r="D336" s="34">
        <v>20</v>
      </c>
      <c r="E336" s="4"/>
      <c r="F336" s="4">
        <f t="shared" si="10"/>
        <v>0</v>
      </c>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c r="AM336" s="35"/>
      <c r="AN336" s="35"/>
      <c r="AO336" s="35"/>
      <c r="AP336" s="35"/>
      <c r="AQ336" s="35"/>
      <c r="AR336" s="35"/>
      <c r="AS336" s="35"/>
      <c r="AT336" s="35"/>
      <c r="AU336" s="35"/>
      <c r="AV336" s="35"/>
      <c r="AW336" s="35"/>
      <c r="AX336" s="35"/>
      <c r="AY336" s="35"/>
      <c r="AZ336" s="35"/>
      <c r="BA336" s="35"/>
      <c r="BB336" s="35"/>
      <c r="BC336" s="35"/>
      <c r="BD336" s="35"/>
      <c r="BE336" s="35"/>
      <c r="BF336" s="35"/>
      <c r="BG336" s="35"/>
      <c r="BH336" s="35"/>
      <c r="BI336" s="35"/>
      <c r="BJ336" s="35"/>
      <c r="BK336" s="35"/>
      <c r="BL336" s="35"/>
      <c r="BM336" s="35"/>
      <c r="BN336" s="35"/>
      <c r="BO336" s="35"/>
      <c r="BP336" s="35"/>
      <c r="BQ336" s="35"/>
      <c r="BR336" s="35"/>
      <c r="BS336" s="35"/>
      <c r="BT336" s="35"/>
      <c r="BU336" s="35"/>
      <c r="BV336" s="35"/>
      <c r="BW336" s="35"/>
      <c r="BX336" s="35"/>
      <c r="BY336" s="35"/>
      <c r="BZ336" s="35"/>
      <c r="CA336" s="35"/>
      <c r="CB336" s="35"/>
      <c r="CC336" s="35"/>
      <c r="CD336" s="35"/>
      <c r="CE336" s="35"/>
      <c r="CF336" s="35"/>
      <c r="CG336" s="35"/>
      <c r="CH336" s="35"/>
      <c r="CI336" s="35"/>
      <c r="CJ336" s="35"/>
      <c r="CK336" s="35"/>
      <c r="CL336" s="35"/>
      <c r="CM336" s="35"/>
      <c r="CN336" s="35"/>
      <c r="CO336" s="35"/>
      <c r="CP336" s="35"/>
      <c r="CQ336" s="35"/>
      <c r="CR336" s="35"/>
      <c r="CS336" s="35"/>
      <c r="CT336" s="35"/>
      <c r="CU336" s="35"/>
      <c r="CV336" s="35"/>
      <c r="CW336" s="35"/>
      <c r="CX336" s="35"/>
      <c r="CY336" s="35"/>
      <c r="CZ336" s="35"/>
      <c r="DA336" s="35"/>
      <c r="DB336" s="35"/>
      <c r="DC336" s="35"/>
      <c r="DD336" s="35"/>
      <c r="DE336" s="35"/>
      <c r="DF336" s="35"/>
      <c r="DG336" s="35"/>
      <c r="DH336" s="35"/>
      <c r="DI336" s="35"/>
      <c r="DJ336" s="35"/>
      <c r="DK336" s="35"/>
      <c r="DL336" s="35"/>
      <c r="DM336" s="35"/>
      <c r="DN336" s="35"/>
    </row>
    <row r="337" spans="1:118" s="36" customFormat="1" ht="25.5" x14ac:dyDescent="0.25">
      <c r="A337" s="2" t="s">
        <v>141</v>
      </c>
      <c r="B337" s="3" t="s">
        <v>723</v>
      </c>
      <c r="C337" s="2" t="s">
        <v>165</v>
      </c>
      <c r="D337" s="34">
        <v>13.36</v>
      </c>
      <c r="E337" s="4"/>
      <c r="F337" s="4">
        <f t="shared" si="10"/>
        <v>0</v>
      </c>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c r="AM337" s="35"/>
      <c r="AN337" s="35"/>
      <c r="AO337" s="35"/>
      <c r="AP337" s="35"/>
      <c r="AQ337" s="35"/>
      <c r="AR337" s="35"/>
      <c r="AS337" s="35"/>
      <c r="AT337" s="35"/>
      <c r="AU337" s="35"/>
      <c r="AV337" s="35"/>
      <c r="AW337" s="35"/>
      <c r="AX337" s="35"/>
      <c r="AY337" s="35"/>
      <c r="AZ337" s="35"/>
      <c r="BA337" s="35"/>
      <c r="BB337" s="35"/>
      <c r="BC337" s="35"/>
      <c r="BD337" s="35"/>
      <c r="BE337" s="35"/>
      <c r="BF337" s="35"/>
      <c r="BG337" s="35"/>
      <c r="BH337" s="35"/>
      <c r="BI337" s="35"/>
      <c r="BJ337" s="35"/>
      <c r="BK337" s="35"/>
      <c r="BL337" s="35"/>
      <c r="BM337" s="35"/>
      <c r="BN337" s="35"/>
      <c r="BO337" s="35"/>
      <c r="BP337" s="35"/>
      <c r="BQ337" s="35"/>
      <c r="BR337" s="35"/>
      <c r="BS337" s="35"/>
      <c r="BT337" s="35"/>
      <c r="BU337" s="35"/>
      <c r="BV337" s="35"/>
      <c r="BW337" s="35"/>
      <c r="BX337" s="35"/>
      <c r="BY337" s="35"/>
      <c r="BZ337" s="35"/>
      <c r="CA337" s="35"/>
      <c r="CB337" s="35"/>
      <c r="CC337" s="35"/>
      <c r="CD337" s="35"/>
      <c r="CE337" s="35"/>
      <c r="CF337" s="35"/>
      <c r="CG337" s="35"/>
      <c r="CH337" s="35"/>
      <c r="CI337" s="35"/>
      <c r="CJ337" s="35"/>
      <c r="CK337" s="35"/>
      <c r="CL337" s="35"/>
      <c r="CM337" s="35"/>
      <c r="CN337" s="35"/>
      <c r="CO337" s="35"/>
      <c r="CP337" s="35"/>
      <c r="CQ337" s="35"/>
      <c r="CR337" s="35"/>
      <c r="CS337" s="35"/>
      <c r="CT337" s="35"/>
      <c r="CU337" s="35"/>
      <c r="CV337" s="35"/>
      <c r="CW337" s="35"/>
      <c r="CX337" s="35"/>
      <c r="CY337" s="35"/>
      <c r="CZ337" s="35"/>
      <c r="DA337" s="35"/>
      <c r="DB337" s="35"/>
      <c r="DC337" s="35"/>
      <c r="DD337" s="35"/>
      <c r="DE337" s="35"/>
      <c r="DF337" s="35"/>
      <c r="DG337" s="35"/>
      <c r="DH337" s="35"/>
      <c r="DI337" s="35"/>
      <c r="DJ337" s="35"/>
      <c r="DK337" s="35"/>
      <c r="DL337" s="35"/>
      <c r="DM337" s="35"/>
      <c r="DN337" s="35"/>
    </row>
    <row r="338" spans="1:118" s="36" customFormat="1" x14ac:dyDescent="0.25">
      <c r="A338" s="2" t="s">
        <v>48</v>
      </c>
      <c r="B338" s="3" t="s">
        <v>722</v>
      </c>
      <c r="C338" s="2" t="s">
        <v>165</v>
      </c>
      <c r="D338" s="34">
        <v>1.68</v>
      </c>
      <c r="E338" s="4"/>
      <c r="F338" s="4">
        <f t="shared" si="10"/>
        <v>0</v>
      </c>
      <c r="G338" s="35"/>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5"/>
      <c r="AO338" s="35"/>
      <c r="AP338" s="35"/>
      <c r="AQ338" s="35"/>
      <c r="AR338" s="35"/>
      <c r="AS338" s="35"/>
      <c r="AT338" s="35"/>
      <c r="AU338" s="35"/>
      <c r="AV338" s="35"/>
      <c r="AW338" s="35"/>
      <c r="AX338" s="35"/>
      <c r="AY338" s="35"/>
      <c r="AZ338" s="35"/>
      <c r="BA338" s="35"/>
      <c r="BB338" s="35"/>
      <c r="BC338" s="35"/>
      <c r="BD338" s="35"/>
      <c r="BE338" s="35"/>
      <c r="BF338" s="35"/>
      <c r="BG338" s="35"/>
      <c r="BH338" s="35"/>
      <c r="BI338" s="35"/>
      <c r="BJ338" s="35"/>
      <c r="BK338" s="35"/>
      <c r="BL338" s="35"/>
      <c r="BM338" s="35"/>
      <c r="BN338" s="35"/>
      <c r="BO338" s="35"/>
      <c r="BP338" s="35"/>
      <c r="BQ338" s="35"/>
      <c r="BR338" s="35"/>
      <c r="BS338" s="35"/>
      <c r="BT338" s="35"/>
      <c r="BU338" s="35"/>
      <c r="BV338" s="35"/>
      <c r="BW338" s="35"/>
      <c r="BX338" s="35"/>
      <c r="BY338" s="35"/>
      <c r="BZ338" s="35"/>
      <c r="CA338" s="35"/>
      <c r="CB338" s="35"/>
      <c r="CC338" s="35"/>
      <c r="CD338" s="35"/>
      <c r="CE338" s="35"/>
      <c r="CF338" s="35"/>
      <c r="CG338" s="35"/>
      <c r="CH338" s="35"/>
      <c r="CI338" s="35"/>
      <c r="CJ338" s="35"/>
      <c r="CK338" s="35"/>
      <c r="CL338" s="35"/>
      <c r="CM338" s="35"/>
      <c r="CN338" s="35"/>
      <c r="CO338" s="35"/>
      <c r="CP338" s="35"/>
      <c r="CQ338" s="35"/>
      <c r="CR338" s="35"/>
      <c r="CS338" s="35"/>
      <c r="CT338" s="35"/>
      <c r="CU338" s="35"/>
      <c r="CV338" s="35"/>
      <c r="CW338" s="35"/>
      <c r="CX338" s="35"/>
      <c r="CY338" s="35"/>
      <c r="CZ338" s="35"/>
      <c r="DA338" s="35"/>
      <c r="DB338" s="35"/>
      <c r="DC338" s="35"/>
      <c r="DD338" s="35"/>
      <c r="DE338" s="35"/>
      <c r="DF338" s="35"/>
      <c r="DG338" s="35"/>
      <c r="DH338" s="35"/>
      <c r="DI338" s="35"/>
      <c r="DJ338" s="35"/>
      <c r="DK338" s="35"/>
      <c r="DL338" s="35"/>
      <c r="DM338" s="35"/>
      <c r="DN338" s="35"/>
    </row>
    <row r="339" spans="1:118" s="36" customFormat="1" ht="25.5" x14ac:dyDescent="0.25">
      <c r="A339" s="2" t="s">
        <v>49</v>
      </c>
      <c r="B339" s="45" t="s">
        <v>812</v>
      </c>
      <c r="C339" s="2" t="s">
        <v>168</v>
      </c>
      <c r="D339" s="34">
        <v>3</v>
      </c>
      <c r="E339" s="4"/>
      <c r="F339" s="4">
        <f t="shared" si="10"/>
        <v>0</v>
      </c>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c r="AM339" s="35"/>
      <c r="AN339" s="35"/>
      <c r="AO339" s="35"/>
      <c r="AP339" s="35"/>
      <c r="AQ339" s="35"/>
      <c r="AR339" s="35"/>
      <c r="AS339" s="35"/>
      <c r="AT339" s="35"/>
      <c r="AU339" s="35"/>
      <c r="AV339" s="35"/>
      <c r="AW339" s="35"/>
      <c r="AX339" s="35"/>
      <c r="AY339" s="35"/>
      <c r="AZ339" s="35"/>
      <c r="BA339" s="35"/>
      <c r="BB339" s="35"/>
      <c r="BC339" s="35"/>
      <c r="BD339" s="35"/>
      <c r="BE339" s="35"/>
      <c r="BF339" s="35"/>
      <c r="BG339" s="35"/>
      <c r="BH339" s="35"/>
      <c r="BI339" s="35"/>
      <c r="BJ339" s="35"/>
      <c r="BK339" s="35"/>
      <c r="BL339" s="35"/>
      <c r="BM339" s="35"/>
      <c r="BN339" s="35"/>
      <c r="BO339" s="35"/>
      <c r="BP339" s="35"/>
      <c r="BQ339" s="35"/>
      <c r="BR339" s="35"/>
      <c r="BS339" s="35"/>
      <c r="BT339" s="35"/>
      <c r="BU339" s="35"/>
      <c r="BV339" s="35"/>
      <c r="BW339" s="35"/>
      <c r="BX339" s="35"/>
      <c r="BY339" s="35"/>
      <c r="BZ339" s="35"/>
      <c r="CA339" s="35"/>
      <c r="CB339" s="35"/>
      <c r="CC339" s="35"/>
      <c r="CD339" s="35"/>
      <c r="CE339" s="35"/>
      <c r="CF339" s="35"/>
      <c r="CG339" s="35"/>
      <c r="CH339" s="35"/>
      <c r="CI339" s="35"/>
      <c r="CJ339" s="35"/>
      <c r="CK339" s="35"/>
      <c r="CL339" s="35"/>
      <c r="CM339" s="35"/>
      <c r="CN339" s="35"/>
      <c r="CO339" s="35"/>
      <c r="CP339" s="35"/>
      <c r="CQ339" s="35"/>
      <c r="CR339" s="35"/>
      <c r="CS339" s="35"/>
      <c r="CT339" s="35"/>
      <c r="CU339" s="35"/>
      <c r="CV339" s="35"/>
      <c r="CW339" s="35"/>
      <c r="CX339" s="35"/>
      <c r="CY339" s="35"/>
      <c r="CZ339" s="35"/>
      <c r="DA339" s="35"/>
      <c r="DB339" s="35"/>
      <c r="DC339" s="35"/>
      <c r="DD339" s="35"/>
      <c r="DE339" s="35"/>
      <c r="DF339" s="35"/>
      <c r="DG339" s="35"/>
      <c r="DH339" s="35"/>
      <c r="DI339" s="35"/>
      <c r="DJ339" s="35"/>
      <c r="DK339" s="35"/>
      <c r="DL339" s="35"/>
      <c r="DM339" s="35"/>
      <c r="DN339" s="35"/>
    </row>
    <row r="340" spans="1:118" s="36" customFormat="1" ht="25.5" x14ac:dyDescent="0.25">
      <c r="A340" s="2" t="s">
        <v>50</v>
      </c>
      <c r="B340" s="45" t="s">
        <v>811</v>
      </c>
      <c r="C340" s="2" t="s">
        <v>168</v>
      </c>
      <c r="D340" s="34">
        <v>2</v>
      </c>
      <c r="E340" s="4"/>
      <c r="F340" s="4">
        <f t="shared" si="10"/>
        <v>0</v>
      </c>
      <c r="G340" s="35"/>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c r="AM340" s="35"/>
      <c r="AN340" s="35"/>
      <c r="AO340" s="35"/>
      <c r="AP340" s="35"/>
      <c r="AQ340" s="35"/>
      <c r="AR340" s="35"/>
      <c r="AS340" s="35"/>
      <c r="AT340" s="35"/>
      <c r="AU340" s="35"/>
      <c r="AV340" s="35"/>
      <c r="AW340" s="35"/>
      <c r="AX340" s="35"/>
      <c r="AY340" s="35"/>
      <c r="AZ340" s="35"/>
      <c r="BA340" s="35"/>
      <c r="BB340" s="35"/>
      <c r="BC340" s="35"/>
      <c r="BD340" s="35"/>
      <c r="BE340" s="35"/>
      <c r="BF340" s="35"/>
      <c r="BG340" s="35"/>
      <c r="BH340" s="35"/>
      <c r="BI340" s="35"/>
      <c r="BJ340" s="35"/>
      <c r="BK340" s="35"/>
      <c r="BL340" s="35"/>
      <c r="BM340" s="35"/>
      <c r="BN340" s="35"/>
      <c r="BO340" s="35"/>
      <c r="BP340" s="35"/>
      <c r="BQ340" s="35"/>
      <c r="BR340" s="35"/>
      <c r="BS340" s="35"/>
      <c r="BT340" s="35"/>
      <c r="BU340" s="35"/>
      <c r="BV340" s="35"/>
      <c r="BW340" s="35"/>
      <c r="BX340" s="35"/>
      <c r="BY340" s="35"/>
      <c r="BZ340" s="35"/>
      <c r="CA340" s="35"/>
      <c r="CB340" s="35"/>
      <c r="CC340" s="35"/>
      <c r="CD340" s="35"/>
      <c r="CE340" s="35"/>
      <c r="CF340" s="35"/>
      <c r="CG340" s="35"/>
      <c r="CH340" s="35"/>
      <c r="CI340" s="35"/>
      <c r="CJ340" s="35"/>
      <c r="CK340" s="35"/>
      <c r="CL340" s="35"/>
      <c r="CM340" s="35"/>
      <c r="CN340" s="35"/>
      <c r="CO340" s="35"/>
      <c r="CP340" s="35"/>
      <c r="CQ340" s="35"/>
      <c r="CR340" s="35"/>
      <c r="CS340" s="35"/>
      <c r="CT340" s="35"/>
      <c r="CU340" s="35"/>
      <c r="CV340" s="35"/>
      <c r="CW340" s="35"/>
      <c r="CX340" s="35"/>
      <c r="CY340" s="35"/>
      <c r="CZ340" s="35"/>
      <c r="DA340" s="35"/>
      <c r="DB340" s="35"/>
      <c r="DC340" s="35"/>
      <c r="DD340" s="35"/>
      <c r="DE340" s="35"/>
      <c r="DF340" s="35"/>
      <c r="DG340" s="35"/>
      <c r="DH340" s="35"/>
      <c r="DI340" s="35"/>
      <c r="DJ340" s="35"/>
      <c r="DK340" s="35"/>
      <c r="DL340" s="35"/>
      <c r="DM340" s="35"/>
      <c r="DN340" s="35"/>
    </row>
    <row r="341" spans="1:118" s="36" customFormat="1" ht="25.5" x14ac:dyDescent="0.25">
      <c r="A341" s="2" t="s">
        <v>51</v>
      </c>
      <c r="B341" s="3" t="s">
        <v>809</v>
      </c>
      <c r="C341" s="2" t="s">
        <v>165</v>
      </c>
      <c r="D341" s="34">
        <v>18.920000000000002</v>
      </c>
      <c r="E341" s="4"/>
      <c r="F341" s="4">
        <f t="shared" si="10"/>
        <v>0</v>
      </c>
      <c r="G341" s="35"/>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c r="AM341" s="35"/>
      <c r="AN341" s="35"/>
      <c r="AO341" s="35"/>
      <c r="AP341" s="35"/>
      <c r="AQ341" s="35"/>
      <c r="AR341" s="35"/>
      <c r="AS341" s="35"/>
      <c r="AT341" s="35"/>
      <c r="AU341" s="35"/>
      <c r="AV341" s="35"/>
      <c r="AW341" s="35"/>
      <c r="AX341" s="35"/>
      <c r="AY341" s="35"/>
      <c r="AZ341" s="35"/>
      <c r="BA341" s="35"/>
      <c r="BB341" s="35"/>
      <c r="BC341" s="35"/>
      <c r="BD341" s="35"/>
      <c r="BE341" s="35"/>
      <c r="BF341" s="35"/>
      <c r="BG341" s="35"/>
      <c r="BH341" s="35"/>
      <c r="BI341" s="35"/>
      <c r="BJ341" s="35"/>
      <c r="BK341" s="35"/>
      <c r="BL341" s="35"/>
      <c r="BM341" s="35"/>
      <c r="BN341" s="35"/>
      <c r="BO341" s="35"/>
      <c r="BP341" s="35"/>
      <c r="BQ341" s="35"/>
      <c r="BR341" s="35"/>
      <c r="BS341" s="35"/>
      <c r="BT341" s="35"/>
      <c r="BU341" s="35"/>
      <c r="BV341" s="35"/>
      <c r="BW341" s="35"/>
      <c r="BX341" s="35"/>
      <c r="BY341" s="35"/>
      <c r="BZ341" s="35"/>
      <c r="CA341" s="35"/>
      <c r="CB341" s="35"/>
      <c r="CC341" s="35"/>
      <c r="CD341" s="35"/>
      <c r="CE341" s="35"/>
      <c r="CF341" s="35"/>
      <c r="CG341" s="35"/>
      <c r="CH341" s="35"/>
      <c r="CI341" s="35"/>
      <c r="CJ341" s="35"/>
      <c r="CK341" s="35"/>
      <c r="CL341" s="35"/>
      <c r="CM341" s="35"/>
      <c r="CN341" s="35"/>
      <c r="CO341" s="35"/>
      <c r="CP341" s="35"/>
      <c r="CQ341" s="35"/>
      <c r="CR341" s="35"/>
      <c r="CS341" s="35"/>
      <c r="CT341" s="35"/>
      <c r="CU341" s="35"/>
      <c r="CV341" s="35"/>
      <c r="CW341" s="35"/>
      <c r="CX341" s="35"/>
      <c r="CY341" s="35"/>
      <c r="CZ341" s="35"/>
      <c r="DA341" s="35"/>
      <c r="DB341" s="35"/>
      <c r="DC341" s="35"/>
      <c r="DD341" s="35"/>
      <c r="DE341" s="35"/>
      <c r="DF341" s="35"/>
      <c r="DG341" s="35"/>
      <c r="DH341" s="35"/>
      <c r="DI341" s="35"/>
      <c r="DJ341" s="35"/>
      <c r="DK341" s="35"/>
      <c r="DL341" s="35"/>
      <c r="DM341" s="35"/>
      <c r="DN341" s="35"/>
    </row>
    <row r="342" spans="1:118" s="36" customFormat="1" x14ac:dyDescent="0.25">
      <c r="A342" s="2" t="s">
        <v>142</v>
      </c>
      <c r="B342" s="3" t="s">
        <v>810</v>
      </c>
      <c r="C342" s="2" t="s">
        <v>165</v>
      </c>
      <c r="D342" s="34">
        <v>18.920000000000002</v>
      </c>
      <c r="E342" s="4"/>
      <c r="F342" s="4">
        <f t="shared" si="10"/>
        <v>0</v>
      </c>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c r="AM342" s="35"/>
      <c r="AN342" s="35"/>
      <c r="AO342" s="35"/>
      <c r="AP342" s="35"/>
      <c r="AQ342" s="35"/>
      <c r="AR342" s="35"/>
      <c r="AS342" s="35"/>
      <c r="AT342" s="35"/>
      <c r="AU342" s="35"/>
      <c r="AV342" s="35"/>
      <c r="AW342" s="35"/>
      <c r="AX342" s="35"/>
      <c r="AY342" s="35"/>
      <c r="AZ342" s="35"/>
      <c r="BA342" s="35"/>
      <c r="BB342" s="35"/>
      <c r="BC342" s="35"/>
      <c r="BD342" s="35"/>
      <c r="BE342" s="35"/>
      <c r="BF342" s="35"/>
      <c r="BG342" s="35"/>
      <c r="BH342" s="35"/>
      <c r="BI342" s="35"/>
      <c r="BJ342" s="35"/>
      <c r="BK342" s="35"/>
      <c r="BL342" s="35"/>
      <c r="BM342" s="35"/>
      <c r="BN342" s="35"/>
      <c r="BO342" s="35"/>
      <c r="BP342" s="35"/>
      <c r="BQ342" s="35"/>
      <c r="BR342" s="35"/>
      <c r="BS342" s="35"/>
      <c r="BT342" s="35"/>
      <c r="BU342" s="35"/>
      <c r="BV342" s="35"/>
      <c r="BW342" s="35"/>
      <c r="BX342" s="35"/>
      <c r="BY342" s="35"/>
      <c r="BZ342" s="35"/>
      <c r="CA342" s="35"/>
      <c r="CB342" s="35"/>
      <c r="CC342" s="35"/>
      <c r="CD342" s="35"/>
      <c r="CE342" s="35"/>
      <c r="CF342" s="35"/>
      <c r="CG342" s="35"/>
      <c r="CH342" s="35"/>
      <c r="CI342" s="35"/>
      <c r="CJ342" s="35"/>
      <c r="CK342" s="35"/>
      <c r="CL342" s="35"/>
      <c r="CM342" s="35"/>
      <c r="CN342" s="35"/>
      <c r="CO342" s="35"/>
      <c r="CP342" s="35"/>
      <c r="CQ342" s="35"/>
      <c r="CR342" s="35"/>
      <c r="CS342" s="35"/>
      <c r="CT342" s="35"/>
      <c r="CU342" s="35"/>
      <c r="CV342" s="35"/>
      <c r="CW342" s="35"/>
      <c r="CX342" s="35"/>
      <c r="CY342" s="35"/>
      <c r="CZ342" s="35"/>
      <c r="DA342" s="35"/>
      <c r="DB342" s="35"/>
      <c r="DC342" s="35"/>
      <c r="DD342" s="35"/>
      <c r="DE342" s="35"/>
      <c r="DF342" s="35"/>
      <c r="DG342" s="35"/>
      <c r="DH342" s="35"/>
      <c r="DI342" s="35"/>
      <c r="DJ342" s="35"/>
      <c r="DK342" s="35"/>
      <c r="DL342" s="35"/>
      <c r="DM342" s="35"/>
      <c r="DN342" s="35"/>
    </row>
    <row r="343" spans="1:118" s="36" customFormat="1" x14ac:dyDescent="0.25">
      <c r="A343" s="2" t="s">
        <v>218</v>
      </c>
      <c r="B343" s="45" t="s">
        <v>813</v>
      </c>
      <c r="C343" s="2" t="s">
        <v>164</v>
      </c>
      <c r="D343" s="34">
        <v>50</v>
      </c>
      <c r="E343" s="4"/>
      <c r="F343" s="4">
        <f t="shared" si="10"/>
        <v>0</v>
      </c>
      <c r="G343" s="35"/>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c r="AM343" s="35"/>
      <c r="AN343" s="35"/>
      <c r="AO343" s="35"/>
      <c r="AP343" s="35"/>
      <c r="AQ343" s="35"/>
      <c r="AR343" s="35"/>
      <c r="AS343" s="35"/>
      <c r="AT343" s="35"/>
      <c r="AU343" s="35"/>
      <c r="AV343" s="35"/>
      <c r="AW343" s="35"/>
      <c r="AX343" s="35"/>
      <c r="AY343" s="35"/>
      <c r="AZ343" s="35"/>
      <c r="BA343" s="35"/>
      <c r="BB343" s="35"/>
      <c r="BC343" s="35"/>
      <c r="BD343" s="35"/>
      <c r="BE343" s="35"/>
      <c r="BF343" s="35"/>
      <c r="BG343" s="35"/>
      <c r="BH343" s="35"/>
      <c r="BI343" s="35"/>
      <c r="BJ343" s="35"/>
      <c r="BK343" s="35"/>
      <c r="BL343" s="35"/>
      <c r="BM343" s="35"/>
      <c r="BN343" s="35"/>
      <c r="BO343" s="35"/>
      <c r="BP343" s="35"/>
      <c r="BQ343" s="35"/>
      <c r="BR343" s="35"/>
      <c r="BS343" s="35"/>
      <c r="BT343" s="35"/>
      <c r="BU343" s="35"/>
      <c r="BV343" s="35"/>
      <c r="BW343" s="35"/>
      <c r="BX343" s="35"/>
      <c r="BY343" s="35"/>
      <c r="BZ343" s="35"/>
      <c r="CA343" s="35"/>
      <c r="CB343" s="35"/>
      <c r="CC343" s="35"/>
      <c r="CD343" s="35"/>
      <c r="CE343" s="35"/>
      <c r="CF343" s="35"/>
      <c r="CG343" s="35"/>
      <c r="CH343" s="35"/>
      <c r="CI343" s="35"/>
      <c r="CJ343" s="35"/>
      <c r="CK343" s="35"/>
      <c r="CL343" s="35"/>
      <c r="CM343" s="35"/>
      <c r="CN343" s="35"/>
      <c r="CO343" s="35"/>
      <c r="CP343" s="35"/>
      <c r="CQ343" s="35"/>
      <c r="CR343" s="35"/>
      <c r="CS343" s="35"/>
      <c r="CT343" s="35"/>
      <c r="CU343" s="35"/>
      <c r="CV343" s="35"/>
      <c r="CW343" s="35"/>
      <c r="CX343" s="35"/>
      <c r="CY343" s="35"/>
      <c r="CZ343" s="35"/>
      <c r="DA343" s="35"/>
      <c r="DB343" s="35"/>
      <c r="DC343" s="35"/>
      <c r="DD343" s="35"/>
      <c r="DE343" s="35"/>
      <c r="DF343" s="35"/>
      <c r="DG343" s="35"/>
      <c r="DH343" s="35"/>
      <c r="DI343" s="35"/>
      <c r="DJ343" s="35"/>
      <c r="DK343" s="35"/>
      <c r="DL343" s="35"/>
      <c r="DM343" s="35"/>
      <c r="DN343" s="35"/>
    </row>
    <row r="344" spans="1:118" s="36" customFormat="1" ht="25.5" x14ac:dyDescent="0.25">
      <c r="A344" s="2" t="s">
        <v>143</v>
      </c>
      <c r="B344" s="45" t="s">
        <v>814</v>
      </c>
      <c r="C344" s="2" t="s">
        <v>164</v>
      </c>
      <c r="D344" s="34">
        <v>50</v>
      </c>
      <c r="E344" s="4"/>
      <c r="F344" s="4">
        <f t="shared" si="10"/>
        <v>0</v>
      </c>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c r="AM344" s="35"/>
      <c r="AN344" s="35"/>
      <c r="AO344" s="35"/>
      <c r="AP344" s="35"/>
      <c r="AQ344" s="35"/>
      <c r="AR344" s="35"/>
      <c r="AS344" s="35"/>
      <c r="AT344" s="35"/>
      <c r="AU344" s="35"/>
      <c r="AV344" s="35"/>
      <c r="AW344" s="35"/>
      <c r="AX344" s="35"/>
      <c r="AY344" s="35"/>
      <c r="AZ344" s="35"/>
      <c r="BA344" s="35"/>
      <c r="BB344" s="35"/>
      <c r="BC344" s="35"/>
      <c r="BD344" s="35"/>
      <c r="BE344" s="35"/>
      <c r="BF344" s="35"/>
      <c r="BG344" s="35"/>
      <c r="BH344" s="35"/>
      <c r="BI344" s="35"/>
      <c r="BJ344" s="35"/>
      <c r="BK344" s="35"/>
      <c r="BL344" s="35"/>
      <c r="BM344" s="35"/>
      <c r="BN344" s="35"/>
      <c r="BO344" s="35"/>
      <c r="BP344" s="35"/>
      <c r="BQ344" s="35"/>
      <c r="BR344" s="35"/>
      <c r="BS344" s="35"/>
      <c r="BT344" s="35"/>
      <c r="BU344" s="35"/>
      <c r="BV344" s="35"/>
      <c r="BW344" s="35"/>
      <c r="BX344" s="35"/>
      <c r="BY344" s="35"/>
      <c r="BZ344" s="35"/>
      <c r="CA344" s="35"/>
      <c r="CB344" s="35"/>
      <c r="CC344" s="35"/>
      <c r="CD344" s="35"/>
      <c r="CE344" s="35"/>
      <c r="CF344" s="35"/>
      <c r="CG344" s="35"/>
      <c r="CH344" s="35"/>
      <c r="CI344" s="35"/>
      <c r="CJ344" s="35"/>
      <c r="CK344" s="35"/>
      <c r="CL344" s="35"/>
      <c r="CM344" s="35"/>
      <c r="CN344" s="35"/>
      <c r="CO344" s="35"/>
      <c r="CP344" s="35"/>
      <c r="CQ344" s="35"/>
      <c r="CR344" s="35"/>
      <c r="CS344" s="35"/>
      <c r="CT344" s="35"/>
      <c r="CU344" s="35"/>
      <c r="CV344" s="35"/>
      <c r="CW344" s="35"/>
      <c r="CX344" s="35"/>
      <c r="CY344" s="35"/>
      <c r="CZ344" s="35"/>
      <c r="DA344" s="35"/>
      <c r="DB344" s="35"/>
      <c r="DC344" s="35"/>
      <c r="DD344" s="35"/>
      <c r="DE344" s="35"/>
      <c r="DF344" s="35"/>
      <c r="DG344" s="35"/>
      <c r="DH344" s="35"/>
      <c r="DI344" s="35"/>
      <c r="DJ344" s="35"/>
      <c r="DK344" s="35"/>
      <c r="DL344" s="35"/>
      <c r="DM344" s="35"/>
      <c r="DN344" s="35"/>
    </row>
    <row r="345" spans="1:118" s="36" customFormat="1" ht="25.5" x14ac:dyDescent="0.25">
      <c r="A345" s="2" t="s">
        <v>144</v>
      </c>
      <c r="B345" s="3" t="s">
        <v>815</v>
      </c>
      <c r="C345" s="1" t="s">
        <v>164</v>
      </c>
      <c r="D345" s="34">
        <v>21000</v>
      </c>
      <c r="E345" s="4"/>
      <c r="F345" s="4">
        <f t="shared" si="10"/>
        <v>0</v>
      </c>
      <c r="G345" s="35"/>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c r="AM345" s="35"/>
      <c r="AN345" s="35"/>
      <c r="AO345" s="35"/>
      <c r="AP345" s="35"/>
      <c r="AQ345" s="35"/>
      <c r="AR345" s="35"/>
      <c r="AS345" s="35"/>
      <c r="AT345" s="35"/>
      <c r="AU345" s="35"/>
      <c r="AV345" s="35"/>
      <c r="AW345" s="35"/>
      <c r="AX345" s="35"/>
      <c r="AY345" s="35"/>
      <c r="AZ345" s="35"/>
      <c r="BA345" s="35"/>
      <c r="BB345" s="35"/>
      <c r="BC345" s="35"/>
      <c r="BD345" s="35"/>
      <c r="BE345" s="35"/>
      <c r="BF345" s="35"/>
      <c r="BG345" s="35"/>
      <c r="BH345" s="35"/>
      <c r="BI345" s="35"/>
      <c r="BJ345" s="35"/>
      <c r="BK345" s="35"/>
      <c r="BL345" s="35"/>
      <c r="BM345" s="35"/>
      <c r="BN345" s="35"/>
      <c r="BO345" s="35"/>
      <c r="BP345" s="35"/>
      <c r="BQ345" s="35"/>
      <c r="BR345" s="35"/>
      <c r="BS345" s="35"/>
      <c r="BT345" s="35"/>
      <c r="BU345" s="35"/>
      <c r="BV345" s="35"/>
      <c r="BW345" s="35"/>
      <c r="BX345" s="35"/>
      <c r="BY345" s="35"/>
      <c r="BZ345" s="35"/>
      <c r="CA345" s="35"/>
      <c r="CB345" s="35"/>
      <c r="CC345" s="35"/>
      <c r="CD345" s="35"/>
      <c r="CE345" s="35"/>
      <c r="CF345" s="35"/>
      <c r="CG345" s="35"/>
      <c r="CH345" s="35"/>
      <c r="CI345" s="35"/>
      <c r="CJ345" s="35"/>
      <c r="CK345" s="35"/>
      <c r="CL345" s="35"/>
      <c r="CM345" s="35"/>
      <c r="CN345" s="35"/>
      <c r="CO345" s="35"/>
      <c r="CP345" s="35"/>
      <c r="CQ345" s="35"/>
      <c r="CR345" s="35"/>
      <c r="CS345" s="35"/>
      <c r="CT345" s="35"/>
      <c r="CU345" s="35"/>
      <c r="CV345" s="35"/>
      <c r="CW345" s="35"/>
      <c r="CX345" s="35"/>
      <c r="CY345" s="35"/>
      <c r="CZ345" s="35"/>
      <c r="DA345" s="35"/>
      <c r="DB345" s="35"/>
      <c r="DC345" s="35"/>
      <c r="DD345" s="35"/>
      <c r="DE345" s="35"/>
      <c r="DF345" s="35"/>
      <c r="DG345" s="35"/>
      <c r="DH345" s="35"/>
      <c r="DI345" s="35"/>
      <c r="DJ345" s="35"/>
      <c r="DK345" s="35"/>
      <c r="DL345" s="35"/>
      <c r="DM345" s="35"/>
      <c r="DN345" s="35"/>
    </row>
    <row r="346" spans="1:118" s="36" customFormat="1" ht="25.5" x14ac:dyDescent="0.25">
      <c r="A346" s="2" t="s">
        <v>145</v>
      </c>
      <c r="B346" s="3" t="s">
        <v>1234</v>
      </c>
      <c r="C346" s="1" t="s">
        <v>164</v>
      </c>
      <c r="D346" s="34">
        <v>3475</v>
      </c>
      <c r="E346" s="4"/>
      <c r="F346" s="4">
        <f t="shared" si="10"/>
        <v>0</v>
      </c>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c r="AM346" s="35"/>
      <c r="AN346" s="35"/>
      <c r="AO346" s="35"/>
      <c r="AP346" s="35"/>
      <c r="AQ346" s="35"/>
      <c r="AR346" s="35"/>
      <c r="AS346" s="35"/>
      <c r="AT346" s="35"/>
      <c r="AU346" s="35"/>
      <c r="AV346" s="35"/>
      <c r="AW346" s="35"/>
      <c r="AX346" s="35"/>
      <c r="AY346" s="35"/>
      <c r="AZ346" s="35"/>
      <c r="BA346" s="35"/>
      <c r="BB346" s="35"/>
      <c r="BC346" s="35"/>
      <c r="BD346" s="35"/>
      <c r="BE346" s="35"/>
      <c r="BF346" s="35"/>
      <c r="BG346" s="35"/>
      <c r="BH346" s="35"/>
      <c r="BI346" s="35"/>
      <c r="BJ346" s="35"/>
      <c r="BK346" s="35"/>
      <c r="BL346" s="35"/>
      <c r="BM346" s="35"/>
      <c r="BN346" s="35"/>
      <c r="BO346" s="35"/>
      <c r="BP346" s="35"/>
      <c r="BQ346" s="35"/>
      <c r="BR346" s="35"/>
      <c r="BS346" s="35"/>
      <c r="BT346" s="35"/>
      <c r="BU346" s="35"/>
      <c r="BV346" s="35"/>
      <c r="BW346" s="35"/>
      <c r="BX346" s="35"/>
      <c r="BY346" s="35"/>
      <c r="BZ346" s="35"/>
      <c r="CA346" s="35"/>
      <c r="CB346" s="35"/>
      <c r="CC346" s="35"/>
      <c r="CD346" s="35"/>
      <c r="CE346" s="35"/>
      <c r="CF346" s="35"/>
      <c r="CG346" s="35"/>
      <c r="CH346" s="35"/>
      <c r="CI346" s="35"/>
      <c r="CJ346" s="35"/>
      <c r="CK346" s="35"/>
      <c r="CL346" s="35"/>
      <c r="CM346" s="35"/>
      <c r="CN346" s="35"/>
      <c r="CO346" s="35"/>
      <c r="CP346" s="35"/>
      <c r="CQ346" s="35"/>
      <c r="CR346" s="35"/>
      <c r="CS346" s="35"/>
      <c r="CT346" s="35"/>
      <c r="CU346" s="35"/>
      <c r="CV346" s="35"/>
      <c r="CW346" s="35"/>
      <c r="CX346" s="35"/>
      <c r="CY346" s="35"/>
      <c r="CZ346" s="35"/>
      <c r="DA346" s="35"/>
      <c r="DB346" s="35"/>
      <c r="DC346" s="35"/>
      <c r="DD346" s="35"/>
      <c r="DE346" s="35"/>
      <c r="DF346" s="35"/>
      <c r="DG346" s="35"/>
      <c r="DH346" s="35"/>
      <c r="DI346" s="35"/>
      <c r="DJ346" s="35"/>
      <c r="DK346" s="35"/>
      <c r="DL346" s="35"/>
      <c r="DM346" s="35"/>
      <c r="DN346" s="35"/>
    </row>
    <row r="347" spans="1:118" s="36" customFormat="1" x14ac:dyDescent="0.25">
      <c r="A347" s="2" t="s">
        <v>146</v>
      </c>
      <c r="B347" s="3" t="s">
        <v>608</v>
      </c>
      <c r="C347" s="1" t="s">
        <v>164</v>
      </c>
      <c r="D347" s="34">
        <v>3475</v>
      </c>
      <c r="E347" s="4"/>
      <c r="F347" s="4">
        <f t="shared" si="10"/>
        <v>0</v>
      </c>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c r="AM347" s="35"/>
      <c r="AN347" s="35"/>
      <c r="AO347" s="35"/>
      <c r="AP347" s="35"/>
      <c r="AQ347" s="35"/>
      <c r="AR347" s="35"/>
      <c r="AS347" s="35"/>
      <c r="AT347" s="35"/>
      <c r="AU347" s="35"/>
      <c r="AV347" s="35"/>
      <c r="AW347" s="35"/>
      <c r="AX347" s="35"/>
      <c r="AY347" s="35"/>
      <c r="AZ347" s="35"/>
      <c r="BA347" s="35"/>
      <c r="BB347" s="35"/>
      <c r="BC347" s="35"/>
      <c r="BD347" s="35"/>
      <c r="BE347" s="35"/>
      <c r="BF347" s="35"/>
      <c r="BG347" s="35"/>
      <c r="BH347" s="35"/>
      <c r="BI347" s="35"/>
      <c r="BJ347" s="35"/>
      <c r="BK347" s="35"/>
      <c r="BL347" s="35"/>
      <c r="BM347" s="35"/>
      <c r="BN347" s="35"/>
      <c r="BO347" s="35"/>
      <c r="BP347" s="35"/>
      <c r="BQ347" s="35"/>
      <c r="BR347" s="35"/>
      <c r="BS347" s="35"/>
      <c r="BT347" s="35"/>
      <c r="BU347" s="35"/>
      <c r="BV347" s="35"/>
      <c r="BW347" s="35"/>
      <c r="BX347" s="35"/>
      <c r="BY347" s="35"/>
      <c r="BZ347" s="35"/>
      <c r="CA347" s="35"/>
      <c r="CB347" s="35"/>
      <c r="CC347" s="35"/>
      <c r="CD347" s="35"/>
      <c r="CE347" s="35"/>
      <c r="CF347" s="35"/>
      <c r="CG347" s="35"/>
      <c r="CH347" s="35"/>
      <c r="CI347" s="35"/>
      <c r="CJ347" s="35"/>
      <c r="CK347" s="35"/>
      <c r="CL347" s="35"/>
      <c r="CM347" s="35"/>
      <c r="CN347" s="35"/>
      <c r="CO347" s="35"/>
      <c r="CP347" s="35"/>
      <c r="CQ347" s="35"/>
      <c r="CR347" s="35"/>
      <c r="CS347" s="35"/>
      <c r="CT347" s="35"/>
      <c r="CU347" s="35"/>
      <c r="CV347" s="35"/>
      <c r="CW347" s="35"/>
      <c r="CX347" s="35"/>
      <c r="CY347" s="35"/>
      <c r="CZ347" s="35"/>
      <c r="DA347" s="35"/>
      <c r="DB347" s="35"/>
      <c r="DC347" s="35"/>
      <c r="DD347" s="35"/>
      <c r="DE347" s="35"/>
      <c r="DF347" s="35"/>
      <c r="DG347" s="35"/>
      <c r="DH347" s="35"/>
      <c r="DI347" s="35"/>
      <c r="DJ347" s="35"/>
      <c r="DK347" s="35"/>
      <c r="DL347" s="35"/>
      <c r="DM347" s="35"/>
      <c r="DN347" s="35"/>
    </row>
    <row r="348" spans="1:118" s="33" customFormat="1" ht="25.5" x14ac:dyDescent="0.25">
      <c r="A348" s="2" t="s">
        <v>147</v>
      </c>
      <c r="B348" s="45" t="s">
        <v>816</v>
      </c>
      <c r="C348" s="2" t="s">
        <v>164</v>
      </c>
      <c r="D348" s="34">
        <v>3200</v>
      </c>
      <c r="E348" s="4"/>
      <c r="F348" s="4">
        <f t="shared" si="10"/>
        <v>0</v>
      </c>
      <c r="G348" s="32"/>
      <c r="H348" s="32"/>
      <c r="I348" s="32"/>
      <c r="J348" s="32"/>
      <c r="K348" s="32"/>
      <c r="L348" s="32"/>
      <c r="M348" s="32"/>
      <c r="N348" s="32"/>
      <c r="O348" s="32"/>
      <c r="P348" s="32"/>
      <c r="Q348" s="32"/>
      <c r="R348" s="32"/>
      <c r="S348" s="32"/>
      <c r="T348" s="32"/>
      <c r="U348" s="32"/>
      <c r="V348" s="32"/>
      <c r="W348" s="32"/>
      <c r="X348" s="32"/>
      <c r="Y348" s="32"/>
      <c r="Z348" s="32"/>
      <c r="AA348" s="32"/>
      <c r="AB348" s="32"/>
      <c r="AC348" s="32"/>
      <c r="AD348" s="32"/>
      <c r="AE348" s="32"/>
      <c r="AF348" s="32"/>
      <c r="AG348" s="32"/>
      <c r="AH348" s="32"/>
      <c r="AI348" s="32"/>
      <c r="AJ348" s="32"/>
      <c r="AK348" s="32"/>
      <c r="AL348" s="32"/>
      <c r="AM348" s="32"/>
      <c r="AN348" s="32"/>
      <c r="AO348" s="32"/>
      <c r="AP348" s="32"/>
      <c r="AQ348" s="32"/>
      <c r="AR348" s="32"/>
      <c r="AS348" s="32"/>
      <c r="AT348" s="32"/>
      <c r="AU348" s="32"/>
      <c r="AV348" s="32"/>
      <c r="AW348" s="32"/>
      <c r="AX348" s="32"/>
      <c r="AY348" s="32"/>
      <c r="AZ348" s="32"/>
      <c r="BA348" s="32"/>
      <c r="BB348" s="32"/>
      <c r="BC348" s="32"/>
      <c r="BD348" s="32"/>
      <c r="BE348" s="32"/>
      <c r="BF348" s="32"/>
      <c r="BG348" s="32"/>
      <c r="BH348" s="32"/>
      <c r="BI348" s="32"/>
      <c r="BJ348" s="32"/>
      <c r="BK348" s="32"/>
      <c r="BL348" s="32"/>
      <c r="BM348" s="32"/>
      <c r="BN348" s="32"/>
      <c r="BO348" s="32"/>
      <c r="BP348" s="32"/>
      <c r="BQ348" s="32"/>
      <c r="BR348" s="32"/>
      <c r="BS348" s="32"/>
      <c r="BT348" s="32"/>
      <c r="BU348" s="32"/>
      <c r="BV348" s="32"/>
      <c r="BW348" s="32"/>
      <c r="BX348" s="32"/>
      <c r="BY348" s="32"/>
      <c r="BZ348" s="32"/>
      <c r="CA348" s="32"/>
      <c r="CB348" s="32"/>
      <c r="CC348" s="32"/>
      <c r="CD348" s="32"/>
      <c r="CE348" s="32"/>
      <c r="CF348" s="32"/>
      <c r="CG348" s="32"/>
      <c r="CH348" s="32"/>
      <c r="CI348" s="32"/>
      <c r="CJ348" s="32"/>
      <c r="CK348" s="32"/>
      <c r="CL348" s="32"/>
      <c r="CM348" s="32"/>
      <c r="CN348" s="32"/>
      <c r="CO348" s="32"/>
      <c r="CP348" s="32"/>
      <c r="CQ348" s="32"/>
      <c r="CR348" s="32"/>
      <c r="CS348" s="32"/>
      <c r="CT348" s="32"/>
      <c r="CU348" s="32"/>
      <c r="CV348" s="32"/>
      <c r="CW348" s="32"/>
      <c r="CX348" s="32"/>
      <c r="CY348" s="32"/>
      <c r="CZ348" s="32"/>
      <c r="DA348" s="32"/>
      <c r="DB348" s="32"/>
      <c r="DC348" s="32"/>
      <c r="DD348" s="32"/>
      <c r="DE348" s="32"/>
      <c r="DF348" s="32"/>
      <c r="DG348" s="32"/>
      <c r="DH348" s="32"/>
      <c r="DI348" s="32"/>
      <c r="DJ348" s="32"/>
      <c r="DK348" s="32"/>
      <c r="DL348" s="32"/>
      <c r="DM348" s="32"/>
      <c r="DN348" s="32"/>
    </row>
    <row r="349" spans="1:118" s="33" customFormat="1" x14ac:dyDescent="0.25">
      <c r="A349" s="2" t="s">
        <v>148</v>
      </c>
      <c r="B349" s="45" t="s">
        <v>817</v>
      </c>
      <c r="C349" s="1" t="s">
        <v>164</v>
      </c>
      <c r="D349" s="34">
        <v>3200</v>
      </c>
      <c r="E349" s="4"/>
      <c r="F349" s="4">
        <f t="shared" si="10"/>
        <v>0</v>
      </c>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c r="BF349" s="32"/>
      <c r="BG349" s="32"/>
      <c r="BH349" s="32"/>
      <c r="BI349" s="32"/>
      <c r="BJ349" s="32"/>
      <c r="BK349" s="32"/>
      <c r="BL349" s="32"/>
      <c r="BM349" s="32"/>
      <c r="BN349" s="32"/>
      <c r="BO349" s="32"/>
      <c r="BP349" s="32"/>
      <c r="BQ349" s="32"/>
      <c r="BR349" s="32"/>
      <c r="BS349" s="32"/>
      <c r="BT349" s="32"/>
      <c r="BU349" s="32"/>
      <c r="BV349" s="32"/>
      <c r="BW349" s="32"/>
      <c r="BX349" s="32"/>
      <c r="BY349" s="32"/>
      <c r="BZ349" s="32"/>
      <c r="CA349" s="32"/>
      <c r="CB349" s="32"/>
      <c r="CC349" s="32"/>
      <c r="CD349" s="32"/>
      <c r="CE349" s="32"/>
      <c r="CF349" s="32"/>
      <c r="CG349" s="32"/>
      <c r="CH349" s="32"/>
      <c r="CI349" s="32"/>
      <c r="CJ349" s="32"/>
      <c r="CK349" s="32"/>
      <c r="CL349" s="32"/>
      <c r="CM349" s="32"/>
      <c r="CN349" s="32"/>
      <c r="CO349" s="32"/>
      <c r="CP349" s="32"/>
      <c r="CQ349" s="32"/>
      <c r="CR349" s="32"/>
      <c r="CS349" s="32"/>
      <c r="CT349" s="32"/>
      <c r="CU349" s="32"/>
      <c r="CV349" s="32"/>
      <c r="CW349" s="32"/>
      <c r="CX349" s="32"/>
      <c r="CY349" s="32"/>
      <c r="CZ349" s="32"/>
      <c r="DA349" s="32"/>
      <c r="DB349" s="32"/>
      <c r="DC349" s="32"/>
      <c r="DD349" s="32"/>
      <c r="DE349" s="32"/>
      <c r="DF349" s="32"/>
      <c r="DG349" s="32"/>
      <c r="DH349" s="32"/>
      <c r="DI349" s="32"/>
      <c r="DJ349" s="32"/>
      <c r="DK349" s="32"/>
      <c r="DL349" s="32"/>
      <c r="DM349" s="32"/>
      <c r="DN349" s="32"/>
    </row>
    <row r="350" spans="1:118" s="33" customFormat="1" ht="25.5" x14ac:dyDescent="0.25">
      <c r="A350" s="2" t="s">
        <v>149</v>
      </c>
      <c r="B350" s="3" t="s">
        <v>97</v>
      </c>
      <c r="C350" s="1" t="s">
        <v>164</v>
      </c>
      <c r="D350" s="34">
        <v>32000</v>
      </c>
      <c r="E350" s="4"/>
      <c r="F350" s="4">
        <f t="shared" si="10"/>
        <v>0</v>
      </c>
      <c r="G350" s="32"/>
      <c r="H350" s="32"/>
      <c r="I350" s="32"/>
      <c r="J350" s="32"/>
      <c r="K350" s="32"/>
      <c r="L350" s="32"/>
      <c r="M350" s="32"/>
      <c r="N350" s="32"/>
      <c r="O350" s="32"/>
      <c r="P350" s="32"/>
      <c r="Q350" s="32"/>
      <c r="R350" s="32"/>
      <c r="S350" s="32"/>
      <c r="T350" s="32"/>
      <c r="U350" s="32"/>
      <c r="V350" s="32"/>
      <c r="W350" s="32"/>
      <c r="X350" s="32"/>
      <c r="Y350" s="32"/>
      <c r="Z350" s="32"/>
      <c r="AA350" s="32"/>
      <c r="AB350" s="32"/>
      <c r="AC350" s="32"/>
      <c r="AD350" s="32"/>
      <c r="AE350" s="32"/>
      <c r="AF350" s="32"/>
      <c r="AG350" s="32"/>
      <c r="AH350" s="32"/>
      <c r="AI350" s="32"/>
      <c r="AJ350" s="32"/>
      <c r="AK350" s="32"/>
      <c r="AL350" s="32"/>
      <c r="AM350" s="32"/>
      <c r="AN350" s="32"/>
      <c r="AO350" s="32"/>
      <c r="AP350" s="32"/>
      <c r="AQ350" s="32"/>
      <c r="AR350" s="32"/>
      <c r="AS350" s="32"/>
      <c r="AT350" s="32"/>
      <c r="AU350" s="32"/>
      <c r="AV350" s="32"/>
      <c r="AW350" s="32"/>
      <c r="AX350" s="32"/>
      <c r="AY350" s="32"/>
      <c r="AZ350" s="32"/>
      <c r="BA350" s="32"/>
      <c r="BB350" s="32"/>
      <c r="BC350" s="32"/>
      <c r="BD350" s="32"/>
      <c r="BE350" s="32"/>
      <c r="BF350" s="32"/>
      <c r="BG350" s="32"/>
      <c r="BH350" s="32"/>
      <c r="BI350" s="32"/>
      <c r="BJ350" s="32"/>
      <c r="BK350" s="32"/>
      <c r="BL350" s="32"/>
      <c r="BM350" s="32"/>
      <c r="BN350" s="32"/>
      <c r="BO350" s="32"/>
      <c r="BP350" s="32"/>
      <c r="BQ350" s="32"/>
      <c r="BR350" s="32"/>
      <c r="BS350" s="32"/>
      <c r="BT350" s="32"/>
      <c r="BU350" s="32"/>
      <c r="BV350" s="32"/>
      <c r="BW350" s="32"/>
      <c r="BX350" s="32"/>
      <c r="BY350" s="32"/>
      <c r="BZ350" s="32"/>
      <c r="CA350" s="32"/>
      <c r="CB350" s="32"/>
      <c r="CC350" s="32"/>
      <c r="CD350" s="32"/>
      <c r="CE350" s="32"/>
      <c r="CF350" s="32"/>
      <c r="CG350" s="32"/>
      <c r="CH350" s="32"/>
      <c r="CI350" s="32"/>
      <c r="CJ350" s="32"/>
      <c r="CK350" s="32"/>
      <c r="CL350" s="32"/>
      <c r="CM350" s="32"/>
      <c r="CN350" s="32"/>
      <c r="CO350" s="32"/>
      <c r="CP350" s="32"/>
      <c r="CQ350" s="32"/>
      <c r="CR350" s="32"/>
      <c r="CS350" s="32"/>
      <c r="CT350" s="32"/>
      <c r="CU350" s="32"/>
      <c r="CV350" s="32"/>
      <c r="CW350" s="32"/>
      <c r="CX350" s="32"/>
      <c r="CY350" s="32"/>
      <c r="CZ350" s="32"/>
      <c r="DA350" s="32"/>
      <c r="DB350" s="32"/>
      <c r="DC350" s="32"/>
      <c r="DD350" s="32"/>
      <c r="DE350" s="32"/>
      <c r="DF350" s="32"/>
      <c r="DG350" s="32"/>
      <c r="DH350" s="32"/>
      <c r="DI350" s="32"/>
      <c r="DJ350" s="32"/>
      <c r="DK350" s="32"/>
      <c r="DL350" s="32"/>
      <c r="DM350" s="32"/>
      <c r="DN350" s="32"/>
    </row>
    <row r="351" spans="1:118" s="33" customFormat="1" x14ac:dyDescent="0.25">
      <c r="A351" s="2" t="s">
        <v>219</v>
      </c>
      <c r="B351" s="3" t="s">
        <v>242</v>
      </c>
      <c r="C351" s="2" t="s">
        <v>164</v>
      </c>
      <c r="D351" s="34">
        <v>100</v>
      </c>
      <c r="E351" s="4"/>
      <c r="F351" s="4">
        <f t="shared" si="10"/>
        <v>0</v>
      </c>
      <c r="G351" s="32"/>
      <c r="H351" s="32"/>
      <c r="I351" s="32"/>
      <c r="J351" s="32"/>
      <c r="K351" s="32"/>
      <c r="L351" s="32"/>
      <c r="M351" s="32"/>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c r="BI351" s="32"/>
      <c r="BJ351" s="32"/>
      <c r="BK351" s="32"/>
      <c r="BL351" s="32"/>
      <c r="BM351" s="32"/>
      <c r="BN351" s="32"/>
      <c r="BO351" s="32"/>
      <c r="BP351" s="32"/>
      <c r="BQ351" s="32"/>
      <c r="BR351" s="32"/>
      <c r="BS351" s="32"/>
      <c r="BT351" s="32"/>
      <c r="BU351" s="32"/>
      <c r="BV351" s="32"/>
      <c r="BW351" s="32"/>
      <c r="BX351" s="32"/>
      <c r="BY351" s="32"/>
      <c r="BZ351" s="32"/>
      <c r="CA351" s="32"/>
      <c r="CB351" s="32"/>
      <c r="CC351" s="32"/>
      <c r="CD351" s="32"/>
      <c r="CE351" s="32"/>
      <c r="CF351" s="32"/>
      <c r="CG351" s="32"/>
      <c r="CH351" s="32"/>
      <c r="CI351" s="32"/>
      <c r="CJ351" s="32"/>
      <c r="CK351" s="32"/>
      <c r="CL351" s="32"/>
      <c r="CM351" s="32"/>
      <c r="CN351" s="32"/>
      <c r="CO351" s="32"/>
      <c r="CP351" s="32"/>
      <c r="CQ351" s="32"/>
      <c r="CR351" s="32"/>
      <c r="CS351" s="32"/>
      <c r="CT351" s="32"/>
      <c r="CU351" s="32"/>
      <c r="CV351" s="32"/>
      <c r="CW351" s="32"/>
      <c r="CX351" s="32"/>
      <c r="CY351" s="32"/>
      <c r="CZ351" s="32"/>
      <c r="DA351" s="32"/>
      <c r="DB351" s="32"/>
      <c r="DC351" s="32"/>
      <c r="DD351" s="32"/>
      <c r="DE351" s="32"/>
      <c r="DF351" s="32"/>
      <c r="DG351" s="32"/>
      <c r="DH351" s="32"/>
      <c r="DI351" s="32"/>
      <c r="DJ351" s="32"/>
      <c r="DK351" s="32"/>
      <c r="DL351" s="32"/>
      <c r="DM351" s="32"/>
      <c r="DN351" s="32"/>
    </row>
    <row r="352" spans="1:118" s="33" customFormat="1" x14ac:dyDescent="0.25">
      <c r="A352" s="2" t="s">
        <v>232</v>
      </c>
      <c r="B352" s="3" t="s">
        <v>243</v>
      </c>
      <c r="C352" s="2" t="s">
        <v>164</v>
      </c>
      <c r="D352" s="34">
        <v>350</v>
      </c>
      <c r="E352" s="4"/>
      <c r="F352" s="4">
        <f t="shared" si="10"/>
        <v>0</v>
      </c>
      <c r="G352" s="32"/>
      <c r="H352" s="32"/>
      <c r="I352" s="32"/>
      <c r="J352" s="32"/>
      <c r="K352" s="32"/>
      <c r="L352" s="32"/>
      <c r="M352" s="32"/>
      <c r="N352" s="32"/>
      <c r="O352" s="32"/>
      <c r="P352" s="32"/>
      <c r="Q352" s="32"/>
      <c r="R352" s="32"/>
      <c r="S352" s="32"/>
      <c r="T352" s="32"/>
      <c r="U352" s="32"/>
      <c r="V352" s="32"/>
      <c r="W352" s="32"/>
      <c r="X352" s="32"/>
      <c r="Y352" s="32"/>
      <c r="Z352" s="32"/>
      <c r="AA352" s="32"/>
      <c r="AB352" s="32"/>
      <c r="AC352" s="32"/>
      <c r="AD352" s="32"/>
      <c r="AE352" s="32"/>
      <c r="AF352" s="32"/>
      <c r="AG352" s="32"/>
      <c r="AH352" s="32"/>
      <c r="AI352" s="32"/>
      <c r="AJ352" s="32"/>
      <c r="AK352" s="32"/>
      <c r="AL352" s="32"/>
      <c r="AM352" s="32"/>
      <c r="AN352" s="32"/>
      <c r="AO352" s="32"/>
      <c r="AP352" s="32"/>
      <c r="AQ352" s="32"/>
      <c r="AR352" s="32"/>
      <c r="AS352" s="32"/>
      <c r="AT352" s="32"/>
      <c r="AU352" s="32"/>
      <c r="AV352" s="32"/>
      <c r="AW352" s="32"/>
      <c r="AX352" s="32"/>
      <c r="AY352" s="32"/>
      <c r="AZ352" s="32"/>
      <c r="BA352" s="32"/>
      <c r="BB352" s="32"/>
      <c r="BC352" s="32"/>
      <c r="BD352" s="32"/>
      <c r="BE352" s="32"/>
      <c r="BF352" s="32"/>
      <c r="BG352" s="32"/>
      <c r="BH352" s="32"/>
      <c r="BI352" s="32"/>
      <c r="BJ352" s="32"/>
      <c r="BK352" s="32"/>
      <c r="BL352" s="32"/>
      <c r="BM352" s="32"/>
      <c r="BN352" s="32"/>
      <c r="BO352" s="32"/>
      <c r="BP352" s="32"/>
      <c r="BQ352" s="32"/>
      <c r="BR352" s="32"/>
      <c r="BS352" s="32"/>
      <c r="BT352" s="32"/>
      <c r="BU352" s="32"/>
      <c r="BV352" s="32"/>
      <c r="BW352" s="32"/>
      <c r="BX352" s="32"/>
      <c r="BY352" s="32"/>
      <c r="BZ352" s="32"/>
      <c r="CA352" s="32"/>
      <c r="CB352" s="32"/>
      <c r="CC352" s="32"/>
      <c r="CD352" s="32"/>
      <c r="CE352" s="32"/>
      <c r="CF352" s="32"/>
      <c r="CG352" s="32"/>
      <c r="CH352" s="32"/>
      <c r="CI352" s="32"/>
      <c r="CJ352" s="32"/>
      <c r="CK352" s="32"/>
      <c r="CL352" s="32"/>
      <c r="CM352" s="32"/>
      <c r="CN352" s="32"/>
      <c r="CO352" s="32"/>
      <c r="CP352" s="32"/>
      <c r="CQ352" s="32"/>
      <c r="CR352" s="32"/>
      <c r="CS352" s="32"/>
      <c r="CT352" s="32"/>
      <c r="CU352" s="32"/>
      <c r="CV352" s="32"/>
      <c r="CW352" s="32"/>
      <c r="CX352" s="32"/>
      <c r="CY352" s="32"/>
      <c r="CZ352" s="32"/>
      <c r="DA352" s="32"/>
      <c r="DB352" s="32"/>
      <c r="DC352" s="32"/>
      <c r="DD352" s="32"/>
      <c r="DE352" s="32"/>
      <c r="DF352" s="32"/>
      <c r="DG352" s="32"/>
      <c r="DH352" s="32"/>
      <c r="DI352" s="32"/>
      <c r="DJ352" s="32"/>
      <c r="DK352" s="32"/>
      <c r="DL352" s="32"/>
      <c r="DM352" s="32"/>
      <c r="DN352" s="32"/>
    </row>
    <row r="353" spans="1:118" s="33" customFormat="1" x14ac:dyDescent="0.25">
      <c r="A353" s="2" t="s">
        <v>233</v>
      </c>
      <c r="B353" s="3" t="s">
        <v>244</v>
      </c>
      <c r="C353" s="2" t="s">
        <v>164</v>
      </c>
      <c r="D353" s="34">
        <v>40</v>
      </c>
      <c r="E353" s="4"/>
      <c r="F353" s="4">
        <f t="shared" si="10"/>
        <v>0</v>
      </c>
      <c r="G353" s="32"/>
      <c r="H353" s="32"/>
      <c r="I353" s="32"/>
      <c r="J353" s="32"/>
      <c r="K353" s="32"/>
      <c r="L353" s="32"/>
      <c r="M353" s="32"/>
      <c r="N353" s="32"/>
      <c r="O353" s="32"/>
      <c r="P353" s="32"/>
      <c r="Q353" s="32"/>
      <c r="R353" s="32"/>
      <c r="S353" s="32"/>
      <c r="T353" s="32"/>
      <c r="U353" s="32"/>
      <c r="V353" s="32"/>
      <c r="W353" s="32"/>
      <c r="X353" s="32"/>
      <c r="Y353" s="32"/>
      <c r="Z353" s="32"/>
      <c r="AA353" s="32"/>
      <c r="AB353" s="32"/>
      <c r="AC353" s="32"/>
      <c r="AD353" s="32"/>
      <c r="AE353" s="32"/>
      <c r="AF353" s="32"/>
      <c r="AG353" s="32"/>
      <c r="AH353" s="32"/>
      <c r="AI353" s="32"/>
      <c r="AJ353" s="32"/>
      <c r="AK353" s="32"/>
      <c r="AL353" s="32"/>
      <c r="AM353" s="32"/>
      <c r="AN353" s="32"/>
      <c r="AO353" s="32"/>
      <c r="AP353" s="32"/>
      <c r="AQ353" s="32"/>
      <c r="AR353" s="32"/>
      <c r="AS353" s="32"/>
      <c r="AT353" s="32"/>
      <c r="AU353" s="32"/>
      <c r="AV353" s="32"/>
      <c r="AW353" s="32"/>
      <c r="AX353" s="32"/>
      <c r="AY353" s="32"/>
      <c r="AZ353" s="32"/>
      <c r="BA353" s="32"/>
      <c r="BB353" s="32"/>
      <c r="BC353" s="32"/>
      <c r="BD353" s="32"/>
      <c r="BE353" s="32"/>
      <c r="BF353" s="32"/>
      <c r="BG353" s="32"/>
      <c r="BH353" s="32"/>
      <c r="BI353" s="32"/>
      <c r="BJ353" s="32"/>
      <c r="BK353" s="32"/>
      <c r="BL353" s="32"/>
      <c r="BM353" s="32"/>
      <c r="BN353" s="32"/>
      <c r="BO353" s="32"/>
      <c r="BP353" s="32"/>
      <c r="BQ353" s="32"/>
      <c r="BR353" s="32"/>
      <c r="BS353" s="32"/>
      <c r="BT353" s="32"/>
      <c r="BU353" s="32"/>
      <c r="BV353" s="32"/>
      <c r="BW353" s="32"/>
      <c r="BX353" s="32"/>
      <c r="BY353" s="32"/>
      <c r="BZ353" s="32"/>
      <c r="CA353" s="32"/>
      <c r="CB353" s="32"/>
      <c r="CC353" s="32"/>
      <c r="CD353" s="32"/>
      <c r="CE353" s="32"/>
      <c r="CF353" s="32"/>
      <c r="CG353" s="32"/>
      <c r="CH353" s="32"/>
      <c r="CI353" s="32"/>
      <c r="CJ353" s="32"/>
      <c r="CK353" s="32"/>
      <c r="CL353" s="32"/>
      <c r="CM353" s="32"/>
      <c r="CN353" s="32"/>
      <c r="CO353" s="32"/>
      <c r="CP353" s="32"/>
      <c r="CQ353" s="32"/>
      <c r="CR353" s="32"/>
      <c r="CS353" s="32"/>
      <c r="CT353" s="32"/>
      <c r="CU353" s="32"/>
      <c r="CV353" s="32"/>
      <c r="CW353" s="32"/>
      <c r="CX353" s="32"/>
      <c r="CY353" s="32"/>
      <c r="CZ353" s="32"/>
      <c r="DA353" s="32"/>
      <c r="DB353" s="32"/>
      <c r="DC353" s="32"/>
      <c r="DD353" s="32"/>
      <c r="DE353" s="32"/>
      <c r="DF353" s="32"/>
      <c r="DG353" s="32"/>
      <c r="DH353" s="32"/>
      <c r="DI353" s="32"/>
      <c r="DJ353" s="32"/>
      <c r="DK353" s="32"/>
      <c r="DL353" s="32"/>
      <c r="DM353" s="32"/>
      <c r="DN353" s="32"/>
    </row>
    <row r="354" spans="1:118" s="33" customFormat="1" ht="63.75" x14ac:dyDescent="0.25">
      <c r="A354" s="2" t="s">
        <v>315</v>
      </c>
      <c r="B354" s="3" t="s">
        <v>596</v>
      </c>
      <c r="C354" s="2" t="s">
        <v>164</v>
      </c>
      <c r="D354" s="34">
        <v>2620</v>
      </c>
      <c r="E354" s="4"/>
      <c r="F354" s="4">
        <f t="shared" si="10"/>
        <v>0</v>
      </c>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2"/>
      <c r="AJ354" s="32"/>
      <c r="AK354" s="32"/>
      <c r="AL354" s="32"/>
      <c r="AM354" s="32"/>
      <c r="AN354" s="32"/>
      <c r="AO354" s="32"/>
      <c r="AP354" s="32"/>
      <c r="AQ354" s="32"/>
      <c r="AR354" s="32"/>
      <c r="AS354" s="32"/>
      <c r="AT354" s="32"/>
      <c r="AU354" s="32"/>
      <c r="AV354" s="32"/>
      <c r="AW354" s="32"/>
      <c r="AX354" s="32"/>
      <c r="AY354" s="32"/>
      <c r="AZ354" s="32"/>
      <c r="BA354" s="32"/>
      <c r="BB354" s="32"/>
      <c r="BC354" s="32"/>
      <c r="BD354" s="32"/>
      <c r="BE354" s="32"/>
      <c r="BF354" s="32"/>
      <c r="BG354" s="32"/>
      <c r="BH354" s="32"/>
      <c r="BI354" s="32"/>
      <c r="BJ354" s="32"/>
      <c r="BK354" s="32"/>
      <c r="BL354" s="32"/>
      <c r="BM354" s="32"/>
      <c r="BN354" s="32"/>
      <c r="BO354" s="32"/>
      <c r="BP354" s="32"/>
      <c r="BQ354" s="32"/>
      <c r="BR354" s="32"/>
      <c r="BS354" s="32"/>
      <c r="BT354" s="32"/>
      <c r="BU354" s="32"/>
      <c r="BV354" s="32"/>
      <c r="BW354" s="32"/>
      <c r="BX354" s="32"/>
      <c r="BY354" s="32"/>
      <c r="BZ354" s="32"/>
      <c r="CA354" s="32"/>
      <c r="CB354" s="32"/>
      <c r="CC354" s="32"/>
      <c r="CD354" s="32"/>
      <c r="CE354" s="32"/>
      <c r="CF354" s="32"/>
      <c r="CG354" s="32"/>
      <c r="CH354" s="32"/>
      <c r="CI354" s="32"/>
      <c r="CJ354" s="32"/>
      <c r="CK354" s="32"/>
      <c r="CL354" s="32"/>
      <c r="CM354" s="32"/>
      <c r="CN354" s="32"/>
      <c r="CO354" s="32"/>
      <c r="CP354" s="32"/>
      <c r="CQ354" s="32"/>
      <c r="CR354" s="32"/>
      <c r="CS354" s="32"/>
      <c r="CT354" s="32"/>
      <c r="CU354" s="32"/>
      <c r="CV354" s="32"/>
      <c r="CW354" s="32"/>
      <c r="CX354" s="32"/>
      <c r="CY354" s="32"/>
      <c r="CZ354" s="32"/>
      <c r="DA354" s="32"/>
      <c r="DB354" s="32"/>
      <c r="DC354" s="32"/>
      <c r="DD354" s="32"/>
      <c r="DE354" s="32"/>
      <c r="DF354" s="32"/>
      <c r="DG354" s="32"/>
      <c r="DH354" s="32"/>
      <c r="DI354" s="32"/>
      <c r="DJ354" s="32"/>
      <c r="DK354" s="32"/>
      <c r="DL354" s="32"/>
      <c r="DM354" s="32"/>
      <c r="DN354" s="32"/>
    </row>
    <row r="355" spans="1:118" s="33" customFormat="1" ht="63.75" x14ac:dyDescent="0.25">
      <c r="A355" s="2" t="s">
        <v>316</v>
      </c>
      <c r="B355" s="3" t="s">
        <v>598</v>
      </c>
      <c r="C355" s="2" t="s">
        <v>164</v>
      </c>
      <c r="D355" s="34">
        <v>365</v>
      </c>
      <c r="E355" s="4"/>
      <c r="F355" s="4">
        <f t="shared" si="10"/>
        <v>0</v>
      </c>
      <c r="G355" s="32"/>
      <c r="H355" s="32"/>
      <c r="I355" s="32"/>
      <c r="J355" s="32"/>
      <c r="K355" s="32"/>
      <c r="L355" s="32"/>
      <c r="M355" s="32"/>
      <c r="N355" s="32"/>
      <c r="O355" s="32"/>
      <c r="P355" s="32"/>
      <c r="Q355" s="32"/>
      <c r="R355" s="32"/>
      <c r="S355" s="32"/>
      <c r="T355" s="32"/>
      <c r="U355" s="32"/>
      <c r="V355" s="32"/>
      <c r="W355" s="32"/>
      <c r="X355" s="32"/>
      <c r="Y355" s="32"/>
      <c r="Z355" s="32"/>
      <c r="AA355" s="32"/>
      <c r="AB355" s="32"/>
      <c r="AC355" s="32"/>
      <c r="AD355" s="32"/>
      <c r="AE355" s="32"/>
      <c r="AF355" s="32"/>
      <c r="AG355" s="32"/>
      <c r="AH355" s="32"/>
      <c r="AI355" s="32"/>
      <c r="AJ355" s="32"/>
      <c r="AK355" s="32"/>
      <c r="AL355" s="32"/>
      <c r="AM355" s="32"/>
      <c r="AN355" s="32"/>
      <c r="AO355" s="32"/>
      <c r="AP355" s="32"/>
      <c r="AQ355" s="32"/>
      <c r="AR355" s="32"/>
      <c r="AS355" s="32"/>
      <c r="AT355" s="32"/>
      <c r="AU355" s="32"/>
      <c r="AV355" s="32"/>
      <c r="AW355" s="32"/>
      <c r="AX355" s="32"/>
      <c r="AY355" s="32"/>
      <c r="AZ355" s="32"/>
      <c r="BA355" s="32"/>
      <c r="BB355" s="32"/>
      <c r="BC355" s="32"/>
      <c r="BD355" s="32"/>
      <c r="BE355" s="32"/>
      <c r="BF355" s="32"/>
      <c r="BG355" s="32"/>
      <c r="BH355" s="32"/>
      <c r="BI355" s="32"/>
      <c r="BJ355" s="32"/>
      <c r="BK355" s="32"/>
      <c r="BL355" s="32"/>
      <c r="BM355" s="32"/>
      <c r="BN355" s="32"/>
      <c r="BO355" s="32"/>
      <c r="BP355" s="32"/>
      <c r="BQ355" s="32"/>
      <c r="BR355" s="32"/>
      <c r="BS355" s="32"/>
      <c r="BT355" s="32"/>
      <c r="BU355" s="32"/>
      <c r="BV355" s="32"/>
      <c r="BW355" s="32"/>
      <c r="BX355" s="32"/>
      <c r="BY355" s="32"/>
      <c r="BZ355" s="32"/>
      <c r="CA355" s="32"/>
      <c r="CB355" s="32"/>
      <c r="CC355" s="32"/>
      <c r="CD355" s="32"/>
      <c r="CE355" s="32"/>
      <c r="CF355" s="32"/>
      <c r="CG355" s="32"/>
      <c r="CH355" s="32"/>
      <c r="CI355" s="32"/>
      <c r="CJ355" s="32"/>
      <c r="CK355" s="32"/>
      <c r="CL355" s="32"/>
      <c r="CM355" s="32"/>
      <c r="CN355" s="32"/>
      <c r="CO355" s="32"/>
      <c r="CP355" s="32"/>
      <c r="CQ355" s="32"/>
      <c r="CR355" s="32"/>
      <c r="CS355" s="32"/>
      <c r="CT355" s="32"/>
      <c r="CU355" s="32"/>
      <c r="CV355" s="32"/>
      <c r="CW355" s="32"/>
      <c r="CX355" s="32"/>
      <c r="CY355" s="32"/>
      <c r="CZ355" s="32"/>
      <c r="DA355" s="32"/>
      <c r="DB355" s="32"/>
      <c r="DC355" s="32"/>
      <c r="DD355" s="32"/>
      <c r="DE355" s="32"/>
      <c r="DF355" s="32"/>
      <c r="DG355" s="32"/>
      <c r="DH355" s="32"/>
      <c r="DI355" s="32"/>
      <c r="DJ355" s="32"/>
      <c r="DK355" s="32"/>
      <c r="DL355" s="32"/>
      <c r="DM355" s="32"/>
      <c r="DN355" s="32"/>
    </row>
    <row r="356" spans="1:118" s="33" customFormat="1" ht="25.5" x14ac:dyDescent="0.25">
      <c r="A356" s="2" t="s">
        <v>317</v>
      </c>
      <c r="B356" s="3" t="s">
        <v>96</v>
      </c>
      <c r="C356" s="2" t="s">
        <v>164</v>
      </c>
      <c r="D356" s="34">
        <v>21000</v>
      </c>
      <c r="E356" s="4"/>
      <c r="F356" s="4">
        <f t="shared" si="10"/>
        <v>0</v>
      </c>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c r="BF356" s="32"/>
      <c r="BG356" s="32"/>
      <c r="BH356" s="32"/>
      <c r="BI356" s="32"/>
      <c r="BJ356" s="32"/>
      <c r="BK356" s="32"/>
      <c r="BL356" s="32"/>
      <c r="BM356" s="32"/>
      <c r="BN356" s="32"/>
      <c r="BO356" s="32"/>
      <c r="BP356" s="32"/>
      <c r="BQ356" s="32"/>
      <c r="BR356" s="32"/>
      <c r="BS356" s="32"/>
      <c r="BT356" s="32"/>
      <c r="BU356" s="32"/>
      <c r="BV356" s="32"/>
      <c r="BW356" s="32"/>
      <c r="BX356" s="32"/>
      <c r="BY356" s="32"/>
      <c r="BZ356" s="32"/>
      <c r="CA356" s="32"/>
      <c r="CB356" s="32"/>
      <c r="CC356" s="32"/>
      <c r="CD356" s="32"/>
      <c r="CE356" s="32"/>
      <c r="CF356" s="32"/>
      <c r="CG356" s="32"/>
      <c r="CH356" s="32"/>
      <c r="CI356" s="32"/>
      <c r="CJ356" s="32"/>
      <c r="CK356" s="32"/>
      <c r="CL356" s="32"/>
      <c r="CM356" s="32"/>
      <c r="CN356" s="32"/>
      <c r="CO356" s="32"/>
      <c r="CP356" s="32"/>
      <c r="CQ356" s="32"/>
      <c r="CR356" s="32"/>
      <c r="CS356" s="32"/>
      <c r="CT356" s="32"/>
      <c r="CU356" s="32"/>
      <c r="CV356" s="32"/>
      <c r="CW356" s="32"/>
      <c r="CX356" s="32"/>
      <c r="CY356" s="32"/>
      <c r="CZ356" s="32"/>
      <c r="DA356" s="32"/>
      <c r="DB356" s="32"/>
      <c r="DC356" s="32"/>
      <c r="DD356" s="32"/>
      <c r="DE356" s="32"/>
      <c r="DF356" s="32"/>
      <c r="DG356" s="32"/>
      <c r="DH356" s="32"/>
      <c r="DI356" s="32"/>
      <c r="DJ356" s="32"/>
      <c r="DK356" s="32"/>
      <c r="DL356" s="32"/>
      <c r="DM356" s="32"/>
      <c r="DN356" s="32"/>
    </row>
    <row r="357" spans="1:118" s="33" customFormat="1" ht="25.5" x14ac:dyDescent="0.25">
      <c r="A357" s="2" t="s">
        <v>318</v>
      </c>
      <c r="B357" s="3" t="s">
        <v>565</v>
      </c>
      <c r="C357" s="2" t="s">
        <v>165</v>
      </c>
      <c r="D357" s="34">
        <v>350</v>
      </c>
      <c r="E357" s="4"/>
      <c r="F357" s="4">
        <f t="shared" si="10"/>
        <v>0</v>
      </c>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c r="BF357" s="32"/>
      <c r="BG357" s="32"/>
      <c r="BH357" s="32"/>
      <c r="BI357" s="32"/>
      <c r="BJ357" s="32"/>
      <c r="BK357" s="32"/>
      <c r="BL357" s="32"/>
      <c r="BM357" s="32"/>
      <c r="BN357" s="32"/>
      <c r="BO357" s="32"/>
      <c r="BP357" s="32"/>
      <c r="BQ357" s="32"/>
      <c r="BR357" s="32"/>
      <c r="BS357" s="32"/>
      <c r="BT357" s="32"/>
      <c r="BU357" s="32"/>
      <c r="BV357" s="32"/>
      <c r="BW357" s="32"/>
      <c r="BX357" s="32"/>
      <c r="BY357" s="32"/>
      <c r="BZ357" s="32"/>
      <c r="CA357" s="32"/>
      <c r="CB357" s="32"/>
      <c r="CC357" s="32"/>
      <c r="CD357" s="32"/>
      <c r="CE357" s="32"/>
      <c r="CF357" s="32"/>
      <c r="CG357" s="32"/>
      <c r="CH357" s="32"/>
      <c r="CI357" s="32"/>
      <c r="CJ357" s="32"/>
      <c r="CK357" s="32"/>
      <c r="CL357" s="32"/>
      <c r="CM357" s="32"/>
      <c r="CN357" s="32"/>
      <c r="CO357" s="32"/>
      <c r="CP357" s="32"/>
      <c r="CQ357" s="32"/>
      <c r="CR357" s="32"/>
      <c r="CS357" s="32"/>
      <c r="CT357" s="32"/>
      <c r="CU357" s="32"/>
      <c r="CV357" s="32"/>
      <c r="CW357" s="32"/>
      <c r="CX357" s="32"/>
      <c r="CY357" s="32"/>
      <c r="CZ357" s="32"/>
      <c r="DA357" s="32"/>
      <c r="DB357" s="32"/>
      <c r="DC357" s="32"/>
      <c r="DD357" s="32"/>
      <c r="DE357" s="32"/>
      <c r="DF357" s="32"/>
      <c r="DG357" s="32"/>
      <c r="DH357" s="32"/>
      <c r="DI357" s="32"/>
      <c r="DJ357" s="32"/>
      <c r="DK357" s="32"/>
      <c r="DL357" s="32"/>
      <c r="DM357" s="32"/>
      <c r="DN357" s="32"/>
    </row>
    <row r="358" spans="1:118" s="33" customFormat="1" ht="25.5" x14ac:dyDescent="0.25">
      <c r="A358" s="2" t="s">
        <v>319</v>
      </c>
      <c r="B358" s="3" t="s">
        <v>613</v>
      </c>
      <c r="C358" s="1" t="s">
        <v>165</v>
      </c>
      <c r="D358" s="34">
        <v>150</v>
      </c>
      <c r="E358" s="4"/>
      <c r="F358" s="4">
        <f t="shared" si="10"/>
        <v>0</v>
      </c>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c r="BH358" s="32"/>
      <c r="BI358" s="32"/>
      <c r="BJ358" s="32"/>
      <c r="BK358" s="32"/>
      <c r="BL358" s="32"/>
      <c r="BM358" s="32"/>
      <c r="BN358" s="32"/>
      <c r="BO358" s="32"/>
      <c r="BP358" s="32"/>
      <c r="BQ358" s="32"/>
      <c r="BR358" s="32"/>
      <c r="BS358" s="32"/>
      <c r="BT358" s="32"/>
      <c r="BU358" s="32"/>
      <c r="BV358" s="32"/>
      <c r="BW358" s="32"/>
      <c r="BX358" s="32"/>
      <c r="BY358" s="32"/>
      <c r="BZ358" s="32"/>
      <c r="CA358" s="32"/>
      <c r="CB358" s="32"/>
      <c r="CC358" s="32"/>
      <c r="CD358" s="32"/>
      <c r="CE358" s="32"/>
      <c r="CF358" s="32"/>
      <c r="CG358" s="32"/>
      <c r="CH358" s="32"/>
      <c r="CI358" s="32"/>
      <c r="CJ358" s="32"/>
      <c r="CK358" s="32"/>
      <c r="CL358" s="32"/>
      <c r="CM358" s="32"/>
      <c r="CN358" s="32"/>
      <c r="CO358" s="32"/>
      <c r="CP358" s="32"/>
      <c r="CQ358" s="32"/>
      <c r="CR358" s="32"/>
      <c r="CS358" s="32"/>
      <c r="CT358" s="32"/>
      <c r="CU358" s="32"/>
      <c r="CV358" s="32"/>
      <c r="CW358" s="32"/>
      <c r="CX358" s="32"/>
      <c r="CY358" s="32"/>
      <c r="CZ358" s="32"/>
      <c r="DA358" s="32"/>
      <c r="DB358" s="32"/>
      <c r="DC358" s="32"/>
      <c r="DD358" s="32"/>
      <c r="DE358" s="32"/>
      <c r="DF358" s="32"/>
      <c r="DG358" s="32"/>
      <c r="DH358" s="32"/>
      <c r="DI358" s="32"/>
      <c r="DJ358" s="32"/>
      <c r="DK358" s="32"/>
      <c r="DL358" s="32"/>
      <c r="DM358" s="32"/>
      <c r="DN358" s="32"/>
    </row>
    <row r="359" spans="1:118" s="33" customFormat="1" x14ac:dyDescent="0.25">
      <c r="A359" s="2" t="s">
        <v>320</v>
      </c>
      <c r="B359" s="3" t="s">
        <v>618</v>
      </c>
      <c r="C359" s="1" t="s">
        <v>164</v>
      </c>
      <c r="D359" s="34">
        <v>30</v>
      </c>
      <c r="E359" s="4"/>
      <c r="F359" s="4">
        <f t="shared" si="10"/>
        <v>0</v>
      </c>
      <c r="G359" s="32"/>
      <c r="H359" s="32"/>
      <c r="I359" s="32"/>
      <c r="J359" s="32"/>
      <c r="K359" s="32"/>
      <c r="L359" s="32"/>
      <c r="M359" s="32"/>
      <c r="N359" s="32"/>
      <c r="O359" s="32"/>
      <c r="P359" s="32"/>
      <c r="Q359" s="32"/>
      <c r="R359" s="32"/>
      <c r="S359" s="32"/>
      <c r="T359" s="32"/>
      <c r="U359" s="32"/>
      <c r="V359" s="32"/>
      <c r="W359" s="32"/>
      <c r="X359" s="32"/>
      <c r="Y359" s="32"/>
      <c r="Z359" s="32"/>
      <c r="AA359" s="32"/>
      <c r="AB359" s="32"/>
      <c r="AC359" s="32"/>
      <c r="AD359" s="32"/>
      <c r="AE359" s="32"/>
      <c r="AF359" s="32"/>
      <c r="AG359" s="32"/>
      <c r="AH359" s="32"/>
      <c r="AI359" s="32"/>
      <c r="AJ359" s="32"/>
      <c r="AK359" s="32"/>
      <c r="AL359" s="32"/>
      <c r="AM359" s="32"/>
      <c r="AN359" s="32"/>
      <c r="AO359" s="32"/>
      <c r="AP359" s="32"/>
      <c r="AQ359" s="32"/>
      <c r="AR359" s="32"/>
      <c r="AS359" s="32"/>
      <c r="AT359" s="32"/>
      <c r="AU359" s="32"/>
      <c r="AV359" s="32"/>
      <c r="AW359" s="32"/>
      <c r="AX359" s="32"/>
      <c r="AY359" s="32"/>
      <c r="AZ359" s="32"/>
      <c r="BA359" s="32"/>
      <c r="BB359" s="32"/>
      <c r="BC359" s="32"/>
      <c r="BD359" s="32"/>
      <c r="BE359" s="32"/>
      <c r="BF359" s="32"/>
      <c r="BG359" s="32"/>
      <c r="BH359" s="32"/>
      <c r="BI359" s="32"/>
      <c r="BJ359" s="32"/>
      <c r="BK359" s="32"/>
      <c r="BL359" s="32"/>
      <c r="BM359" s="32"/>
      <c r="BN359" s="32"/>
      <c r="BO359" s="32"/>
      <c r="BP359" s="32"/>
      <c r="BQ359" s="32"/>
      <c r="BR359" s="32"/>
      <c r="BS359" s="32"/>
      <c r="BT359" s="32"/>
      <c r="BU359" s="32"/>
      <c r="BV359" s="32"/>
      <c r="BW359" s="32"/>
      <c r="BX359" s="32"/>
      <c r="BY359" s="32"/>
      <c r="BZ359" s="32"/>
      <c r="CA359" s="32"/>
      <c r="CB359" s="32"/>
      <c r="CC359" s="32"/>
      <c r="CD359" s="32"/>
      <c r="CE359" s="32"/>
      <c r="CF359" s="32"/>
      <c r="CG359" s="32"/>
      <c r="CH359" s="32"/>
      <c r="CI359" s="32"/>
      <c r="CJ359" s="32"/>
      <c r="CK359" s="32"/>
      <c r="CL359" s="32"/>
      <c r="CM359" s="32"/>
      <c r="CN359" s="32"/>
      <c r="CO359" s="32"/>
      <c r="CP359" s="32"/>
      <c r="CQ359" s="32"/>
      <c r="CR359" s="32"/>
      <c r="CS359" s="32"/>
      <c r="CT359" s="32"/>
      <c r="CU359" s="32"/>
      <c r="CV359" s="32"/>
      <c r="CW359" s="32"/>
      <c r="CX359" s="32"/>
      <c r="CY359" s="32"/>
      <c r="CZ359" s="32"/>
      <c r="DA359" s="32"/>
      <c r="DB359" s="32"/>
      <c r="DC359" s="32"/>
      <c r="DD359" s="32"/>
      <c r="DE359" s="32"/>
      <c r="DF359" s="32"/>
      <c r="DG359" s="32"/>
      <c r="DH359" s="32"/>
      <c r="DI359" s="32"/>
      <c r="DJ359" s="32"/>
      <c r="DK359" s="32"/>
      <c r="DL359" s="32"/>
      <c r="DM359" s="32"/>
      <c r="DN359" s="32"/>
    </row>
    <row r="360" spans="1:118" s="33" customFormat="1" ht="25.5" x14ac:dyDescent="0.25">
      <c r="A360" s="2" t="s">
        <v>321</v>
      </c>
      <c r="B360" s="3" t="s">
        <v>818</v>
      </c>
      <c r="C360" s="1" t="s">
        <v>164</v>
      </c>
      <c r="D360" s="34">
        <v>472</v>
      </c>
      <c r="E360" s="4"/>
      <c r="F360" s="4">
        <f t="shared" si="10"/>
        <v>0</v>
      </c>
      <c r="G360" s="32"/>
      <c r="H360" s="32"/>
      <c r="I360" s="32"/>
      <c r="J360" s="32"/>
      <c r="K360" s="32"/>
      <c r="L360" s="32"/>
      <c r="M360" s="32"/>
      <c r="N360" s="32"/>
      <c r="O360" s="32"/>
      <c r="P360" s="32"/>
      <c r="Q360" s="32"/>
      <c r="R360" s="32"/>
      <c r="S360" s="32"/>
      <c r="T360" s="32"/>
      <c r="U360" s="32"/>
      <c r="V360" s="32"/>
      <c r="W360" s="32"/>
      <c r="X360" s="32"/>
      <c r="Y360" s="32"/>
      <c r="Z360" s="32"/>
      <c r="AA360" s="32"/>
      <c r="AB360" s="32"/>
      <c r="AC360" s="32"/>
      <c r="AD360" s="32"/>
      <c r="AE360" s="32"/>
      <c r="AF360" s="32"/>
      <c r="AG360" s="32"/>
      <c r="AH360" s="32"/>
      <c r="AI360" s="32"/>
      <c r="AJ360" s="32"/>
      <c r="AK360" s="32"/>
      <c r="AL360" s="32"/>
      <c r="AM360" s="32"/>
      <c r="AN360" s="32"/>
      <c r="AO360" s="32"/>
      <c r="AP360" s="32"/>
      <c r="AQ360" s="32"/>
      <c r="AR360" s="32"/>
      <c r="AS360" s="32"/>
      <c r="AT360" s="32"/>
      <c r="AU360" s="32"/>
      <c r="AV360" s="32"/>
      <c r="AW360" s="32"/>
      <c r="AX360" s="32"/>
      <c r="AY360" s="32"/>
      <c r="AZ360" s="32"/>
      <c r="BA360" s="32"/>
      <c r="BB360" s="32"/>
      <c r="BC360" s="32"/>
      <c r="BD360" s="32"/>
      <c r="BE360" s="32"/>
      <c r="BF360" s="32"/>
      <c r="BG360" s="32"/>
      <c r="BH360" s="32"/>
      <c r="BI360" s="32"/>
      <c r="BJ360" s="32"/>
      <c r="BK360" s="32"/>
      <c r="BL360" s="32"/>
      <c r="BM360" s="32"/>
      <c r="BN360" s="32"/>
      <c r="BO360" s="32"/>
      <c r="BP360" s="32"/>
      <c r="BQ360" s="32"/>
      <c r="BR360" s="32"/>
      <c r="BS360" s="32"/>
      <c r="BT360" s="32"/>
      <c r="BU360" s="32"/>
      <c r="BV360" s="32"/>
      <c r="BW360" s="32"/>
      <c r="BX360" s="32"/>
      <c r="BY360" s="32"/>
      <c r="BZ360" s="32"/>
      <c r="CA360" s="32"/>
      <c r="CB360" s="32"/>
      <c r="CC360" s="32"/>
      <c r="CD360" s="32"/>
      <c r="CE360" s="32"/>
      <c r="CF360" s="32"/>
      <c r="CG360" s="32"/>
      <c r="CH360" s="32"/>
      <c r="CI360" s="32"/>
      <c r="CJ360" s="32"/>
      <c r="CK360" s="32"/>
      <c r="CL360" s="32"/>
      <c r="CM360" s="32"/>
      <c r="CN360" s="32"/>
      <c r="CO360" s="32"/>
      <c r="CP360" s="32"/>
      <c r="CQ360" s="32"/>
      <c r="CR360" s="32"/>
      <c r="CS360" s="32"/>
      <c r="CT360" s="32"/>
      <c r="CU360" s="32"/>
      <c r="CV360" s="32"/>
      <c r="CW360" s="32"/>
      <c r="CX360" s="32"/>
      <c r="CY360" s="32"/>
      <c r="CZ360" s="32"/>
      <c r="DA360" s="32"/>
      <c r="DB360" s="32"/>
      <c r="DC360" s="32"/>
      <c r="DD360" s="32"/>
      <c r="DE360" s="32"/>
      <c r="DF360" s="32"/>
      <c r="DG360" s="32"/>
      <c r="DH360" s="32"/>
      <c r="DI360" s="32"/>
      <c r="DJ360" s="32"/>
      <c r="DK360" s="32"/>
      <c r="DL360" s="32"/>
      <c r="DM360" s="32"/>
      <c r="DN360" s="32"/>
    </row>
    <row r="361" spans="1:118" s="33" customFormat="1" ht="25.5" x14ac:dyDescent="0.25">
      <c r="A361" s="2" t="s">
        <v>322</v>
      </c>
      <c r="B361" s="3" t="s">
        <v>609</v>
      </c>
      <c r="C361" s="1" t="s">
        <v>165</v>
      </c>
      <c r="D361" s="34">
        <v>1600</v>
      </c>
      <c r="E361" s="4"/>
      <c r="F361" s="4">
        <f t="shared" si="10"/>
        <v>0</v>
      </c>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c r="BF361" s="32"/>
      <c r="BG361" s="32"/>
      <c r="BH361" s="32"/>
      <c r="BI361" s="32"/>
      <c r="BJ361" s="32"/>
      <c r="BK361" s="32"/>
      <c r="BL361" s="32"/>
      <c r="BM361" s="32"/>
      <c r="BN361" s="32"/>
      <c r="BO361" s="32"/>
      <c r="BP361" s="32"/>
      <c r="BQ361" s="32"/>
      <c r="BR361" s="32"/>
      <c r="BS361" s="32"/>
      <c r="BT361" s="32"/>
      <c r="BU361" s="32"/>
      <c r="BV361" s="32"/>
      <c r="BW361" s="32"/>
      <c r="BX361" s="32"/>
      <c r="BY361" s="32"/>
      <c r="BZ361" s="32"/>
      <c r="CA361" s="32"/>
      <c r="CB361" s="32"/>
      <c r="CC361" s="32"/>
      <c r="CD361" s="32"/>
      <c r="CE361" s="32"/>
      <c r="CF361" s="32"/>
      <c r="CG361" s="32"/>
      <c r="CH361" s="32"/>
      <c r="CI361" s="32"/>
      <c r="CJ361" s="32"/>
      <c r="CK361" s="32"/>
      <c r="CL361" s="32"/>
      <c r="CM361" s="32"/>
      <c r="CN361" s="32"/>
      <c r="CO361" s="32"/>
      <c r="CP361" s="32"/>
      <c r="CQ361" s="32"/>
      <c r="CR361" s="32"/>
      <c r="CS361" s="32"/>
      <c r="CT361" s="32"/>
      <c r="CU361" s="32"/>
      <c r="CV361" s="32"/>
      <c r="CW361" s="32"/>
      <c r="CX361" s="32"/>
      <c r="CY361" s="32"/>
      <c r="CZ361" s="32"/>
      <c r="DA361" s="32"/>
      <c r="DB361" s="32"/>
      <c r="DC361" s="32"/>
      <c r="DD361" s="32"/>
      <c r="DE361" s="32"/>
      <c r="DF361" s="32"/>
      <c r="DG361" s="32"/>
      <c r="DH361" s="32"/>
      <c r="DI361" s="32"/>
      <c r="DJ361" s="32"/>
      <c r="DK361" s="32"/>
      <c r="DL361" s="32"/>
      <c r="DM361" s="32"/>
      <c r="DN361" s="32"/>
    </row>
    <row r="362" spans="1:118" s="33" customFormat="1" ht="38.25" x14ac:dyDescent="0.25">
      <c r="A362" s="2" t="s">
        <v>323</v>
      </c>
      <c r="B362" s="3" t="s">
        <v>819</v>
      </c>
      <c r="C362" s="1" t="s">
        <v>164</v>
      </c>
      <c r="D362" s="34">
        <v>2155</v>
      </c>
      <c r="E362" s="4"/>
      <c r="F362" s="4">
        <f t="shared" ref="F362:F393" si="11">ROUND(D362*E362,2)</f>
        <v>0</v>
      </c>
      <c r="G362" s="32"/>
      <c r="H362" s="32"/>
      <c r="I362" s="32"/>
      <c r="J362" s="32"/>
      <c r="K362" s="32"/>
      <c r="L362" s="32"/>
      <c r="M362" s="32"/>
      <c r="N362" s="32"/>
      <c r="O362" s="32"/>
      <c r="P362" s="32"/>
      <c r="Q362" s="32"/>
      <c r="R362" s="32"/>
      <c r="S362" s="32"/>
      <c r="T362" s="32"/>
      <c r="U362" s="32"/>
      <c r="V362" s="32"/>
      <c r="W362" s="32"/>
      <c r="X362" s="32"/>
      <c r="Y362" s="32"/>
      <c r="Z362" s="32"/>
      <c r="AA362" s="32"/>
      <c r="AB362" s="32"/>
      <c r="AC362" s="32"/>
      <c r="AD362" s="32"/>
      <c r="AE362" s="32"/>
      <c r="AF362" s="32"/>
      <c r="AG362" s="32"/>
      <c r="AH362" s="32"/>
      <c r="AI362" s="32"/>
      <c r="AJ362" s="32"/>
      <c r="AK362" s="32"/>
      <c r="AL362" s="32"/>
      <c r="AM362" s="32"/>
      <c r="AN362" s="32"/>
      <c r="AO362" s="32"/>
      <c r="AP362" s="32"/>
      <c r="AQ362" s="32"/>
      <c r="AR362" s="32"/>
      <c r="AS362" s="32"/>
      <c r="AT362" s="32"/>
      <c r="AU362" s="32"/>
      <c r="AV362" s="32"/>
      <c r="AW362" s="32"/>
      <c r="AX362" s="32"/>
      <c r="AY362" s="32"/>
      <c r="AZ362" s="32"/>
      <c r="BA362" s="32"/>
      <c r="BB362" s="32"/>
      <c r="BC362" s="32"/>
      <c r="BD362" s="32"/>
      <c r="BE362" s="32"/>
      <c r="BF362" s="32"/>
      <c r="BG362" s="32"/>
      <c r="BH362" s="32"/>
      <c r="BI362" s="32"/>
      <c r="BJ362" s="32"/>
      <c r="BK362" s="32"/>
      <c r="BL362" s="32"/>
      <c r="BM362" s="32"/>
      <c r="BN362" s="32"/>
      <c r="BO362" s="32"/>
      <c r="BP362" s="32"/>
      <c r="BQ362" s="32"/>
      <c r="BR362" s="32"/>
      <c r="BS362" s="32"/>
      <c r="BT362" s="32"/>
      <c r="BU362" s="32"/>
      <c r="BV362" s="32"/>
      <c r="BW362" s="32"/>
      <c r="BX362" s="32"/>
      <c r="BY362" s="32"/>
      <c r="BZ362" s="32"/>
      <c r="CA362" s="32"/>
      <c r="CB362" s="32"/>
      <c r="CC362" s="32"/>
      <c r="CD362" s="32"/>
      <c r="CE362" s="32"/>
      <c r="CF362" s="32"/>
      <c r="CG362" s="32"/>
      <c r="CH362" s="32"/>
      <c r="CI362" s="32"/>
      <c r="CJ362" s="32"/>
      <c r="CK362" s="32"/>
      <c r="CL362" s="32"/>
      <c r="CM362" s="32"/>
      <c r="CN362" s="32"/>
      <c r="CO362" s="32"/>
      <c r="CP362" s="32"/>
      <c r="CQ362" s="32"/>
      <c r="CR362" s="32"/>
      <c r="CS362" s="32"/>
      <c r="CT362" s="32"/>
      <c r="CU362" s="32"/>
      <c r="CV362" s="32"/>
      <c r="CW362" s="32"/>
      <c r="CX362" s="32"/>
      <c r="CY362" s="32"/>
      <c r="CZ362" s="32"/>
      <c r="DA362" s="32"/>
      <c r="DB362" s="32"/>
      <c r="DC362" s="32"/>
      <c r="DD362" s="32"/>
      <c r="DE362" s="32"/>
      <c r="DF362" s="32"/>
      <c r="DG362" s="32"/>
      <c r="DH362" s="32"/>
      <c r="DI362" s="32"/>
      <c r="DJ362" s="32"/>
      <c r="DK362" s="32"/>
      <c r="DL362" s="32"/>
      <c r="DM362" s="32"/>
      <c r="DN362" s="32"/>
    </row>
    <row r="363" spans="1:118" s="33" customFormat="1" ht="25.5" x14ac:dyDescent="0.25">
      <c r="A363" s="2" t="s">
        <v>324</v>
      </c>
      <c r="B363" s="3" t="s">
        <v>820</v>
      </c>
      <c r="C363" s="1" t="s">
        <v>164</v>
      </c>
      <c r="D363" s="34">
        <v>2110</v>
      </c>
      <c r="E363" s="4"/>
      <c r="F363" s="4">
        <f t="shared" si="11"/>
        <v>0</v>
      </c>
      <c r="G363" s="32"/>
      <c r="H363" s="32"/>
      <c r="I363" s="32"/>
      <c r="J363" s="32"/>
      <c r="K363" s="32"/>
      <c r="L363" s="32"/>
      <c r="M363" s="32"/>
      <c r="N363" s="32"/>
      <c r="O363" s="32"/>
      <c r="P363" s="32"/>
      <c r="Q363" s="32"/>
      <c r="R363" s="32"/>
      <c r="S363" s="32"/>
      <c r="T363" s="32"/>
      <c r="U363" s="32"/>
      <c r="V363" s="32"/>
      <c r="W363" s="32"/>
      <c r="X363" s="32"/>
      <c r="Y363" s="32"/>
      <c r="Z363" s="32"/>
      <c r="AA363" s="32"/>
      <c r="AB363" s="32"/>
      <c r="AC363" s="32"/>
      <c r="AD363" s="32"/>
      <c r="AE363" s="32"/>
      <c r="AF363" s="32"/>
      <c r="AG363" s="32"/>
      <c r="AH363" s="32"/>
      <c r="AI363" s="32"/>
      <c r="AJ363" s="32"/>
      <c r="AK363" s="32"/>
      <c r="AL363" s="32"/>
      <c r="AM363" s="32"/>
      <c r="AN363" s="32"/>
      <c r="AO363" s="32"/>
      <c r="AP363" s="32"/>
      <c r="AQ363" s="32"/>
      <c r="AR363" s="32"/>
      <c r="AS363" s="32"/>
      <c r="AT363" s="32"/>
      <c r="AU363" s="32"/>
      <c r="AV363" s="32"/>
      <c r="AW363" s="32"/>
      <c r="AX363" s="32"/>
      <c r="AY363" s="32"/>
      <c r="AZ363" s="32"/>
      <c r="BA363" s="32"/>
      <c r="BB363" s="32"/>
      <c r="BC363" s="32"/>
      <c r="BD363" s="32"/>
      <c r="BE363" s="32"/>
      <c r="BF363" s="32"/>
      <c r="BG363" s="32"/>
      <c r="BH363" s="32"/>
      <c r="BI363" s="32"/>
      <c r="BJ363" s="32"/>
      <c r="BK363" s="32"/>
      <c r="BL363" s="32"/>
      <c r="BM363" s="32"/>
      <c r="BN363" s="32"/>
      <c r="BO363" s="32"/>
      <c r="BP363" s="32"/>
      <c r="BQ363" s="32"/>
      <c r="BR363" s="32"/>
      <c r="BS363" s="32"/>
      <c r="BT363" s="32"/>
      <c r="BU363" s="32"/>
      <c r="BV363" s="32"/>
      <c r="BW363" s="32"/>
      <c r="BX363" s="32"/>
      <c r="BY363" s="32"/>
      <c r="BZ363" s="32"/>
      <c r="CA363" s="32"/>
      <c r="CB363" s="32"/>
      <c r="CC363" s="32"/>
      <c r="CD363" s="32"/>
      <c r="CE363" s="32"/>
      <c r="CF363" s="32"/>
      <c r="CG363" s="32"/>
      <c r="CH363" s="32"/>
      <c r="CI363" s="32"/>
      <c r="CJ363" s="32"/>
      <c r="CK363" s="32"/>
      <c r="CL363" s="32"/>
      <c r="CM363" s="32"/>
      <c r="CN363" s="32"/>
      <c r="CO363" s="32"/>
      <c r="CP363" s="32"/>
      <c r="CQ363" s="32"/>
      <c r="CR363" s="32"/>
      <c r="CS363" s="32"/>
      <c r="CT363" s="32"/>
      <c r="CU363" s="32"/>
      <c r="CV363" s="32"/>
      <c r="CW363" s="32"/>
      <c r="CX363" s="32"/>
      <c r="CY363" s="32"/>
      <c r="CZ363" s="32"/>
      <c r="DA363" s="32"/>
      <c r="DB363" s="32"/>
      <c r="DC363" s="32"/>
      <c r="DD363" s="32"/>
      <c r="DE363" s="32"/>
      <c r="DF363" s="32"/>
      <c r="DG363" s="32"/>
      <c r="DH363" s="32"/>
      <c r="DI363" s="32"/>
      <c r="DJ363" s="32"/>
      <c r="DK363" s="32"/>
      <c r="DL363" s="32"/>
      <c r="DM363" s="32"/>
      <c r="DN363" s="32"/>
    </row>
    <row r="364" spans="1:118" s="33" customFormat="1" x14ac:dyDescent="0.25">
      <c r="A364" s="2" t="s">
        <v>325</v>
      </c>
      <c r="B364" s="3" t="s">
        <v>821</v>
      </c>
      <c r="C364" s="1" t="s">
        <v>165</v>
      </c>
      <c r="D364" s="34">
        <v>10980</v>
      </c>
      <c r="E364" s="4"/>
      <c r="F364" s="4">
        <f t="shared" si="11"/>
        <v>0</v>
      </c>
      <c r="G364" s="32"/>
      <c r="H364" s="32"/>
      <c r="I364" s="32"/>
      <c r="J364" s="32"/>
      <c r="K364" s="32"/>
      <c r="L364" s="32"/>
      <c r="M364" s="32"/>
      <c r="N364" s="32"/>
      <c r="O364" s="32"/>
      <c r="P364" s="32"/>
      <c r="Q364" s="32"/>
      <c r="R364" s="32"/>
      <c r="S364" s="32"/>
      <c r="T364" s="32"/>
      <c r="U364" s="32"/>
      <c r="V364" s="32"/>
      <c r="W364" s="32"/>
      <c r="X364" s="32"/>
      <c r="Y364" s="32"/>
      <c r="Z364" s="32"/>
      <c r="AA364" s="32"/>
      <c r="AB364" s="32"/>
      <c r="AC364" s="32"/>
      <c r="AD364" s="32"/>
      <c r="AE364" s="32"/>
      <c r="AF364" s="32"/>
      <c r="AG364" s="32"/>
      <c r="AH364" s="32"/>
      <c r="AI364" s="32"/>
      <c r="AJ364" s="32"/>
      <c r="AK364" s="32"/>
      <c r="AL364" s="32"/>
      <c r="AM364" s="32"/>
      <c r="AN364" s="32"/>
      <c r="AO364" s="32"/>
      <c r="AP364" s="32"/>
      <c r="AQ364" s="32"/>
      <c r="AR364" s="32"/>
      <c r="AS364" s="32"/>
      <c r="AT364" s="32"/>
      <c r="AU364" s="32"/>
      <c r="AV364" s="32"/>
      <c r="AW364" s="32"/>
      <c r="AX364" s="32"/>
      <c r="AY364" s="32"/>
      <c r="AZ364" s="32"/>
      <c r="BA364" s="32"/>
      <c r="BB364" s="32"/>
      <c r="BC364" s="32"/>
      <c r="BD364" s="32"/>
      <c r="BE364" s="32"/>
      <c r="BF364" s="32"/>
      <c r="BG364" s="32"/>
      <c r="BH364" s="32"/>
      <c r="BI364" s="32"/>
      <c r="BJ364" s="32"/>
      <c r="BK364" s="32"/>
      <c r="BL364" s="32"/>
      <c r="BM364" s="32"/>
      <c r="BN364" s="32"/>
      <c r="BO364" s="32"/>
      <c r="BP364" s="32"/>
      <c r="BQ364" s="32"/>
      <c r="BR364" s="32"/>
      <c r="BS364" s="32"/>
      <c r="BT364" s="32"/>
      <c r="BU364" s="32"/>
      <c r="BV364" s="32"/>
      <c r="BW364" s="32"/>
      <c r="BX364" s="32"/>
      <c r="BY364" s="32"/>
      <c r="BZ364" s="32"/>
      <c r="CA364" s="32"/>
      <c r="CB364" s="32"/>
      <c r="CC364" s="32"/>
      <c r="CD364" s="32"/>
      <c r="CE364" s="32"/>
      <c r="CF364" s="32"/>
      <c r="CG364" s="32"/>
      <c r="CH364" s="32"/>
      <c r="CI364" s="32"/>
      <c r="CJ364" s="32"/>
      <c r="CK364" s="32"/>
      <c r="CL364" s="32"/>
      <c r="CM364" s="32"/>
      <c r="CN364" s="32"/>
      <c r="CO364" s="32"/>
      <c r="CP364" s="32"/>
      <c r="CQ364" s="32"/>
      <c r="CR364" s="32"/>
      <c r="CS364" s="32"/>
      <c r="CT364" s="32"/>
      <c r="CU364" s="32"/>
      <c r="CV364" s="32"/>
      <c r="CW364" s="32"/>
      <c r="CX364" s="32"/>
      <c r="CY364" s="32"/>
      <c r="CZ364" s="32"/>
      <c r="DA364" s="32"/>
      <c r="DB364" s="32"/>
      <c r="DC364" s="32"/>
      <c r="DD364" s="32"/>
      <c r="DE364" s="32"/>
      <c r="DF364" s="32"/>
      <c r="DG364" s="32"/>
      <c r="DH364" s="32"/>
      <c r="DI364" s="32"/>
      <c r="DJ364" s="32"/>
      <c r="DK364" s="32"/>
      <c r="DL364" s="32"/>
      <c r="DM364" s="32"/>
      <c r="DN364" s="32"/>
    </row>
    <row r="365" spans="1:118" s="33" customFormat="1" x14ac:dyDescent="0.25">
      <c r="A365" s="2" t="s">
        <v>326</v>
      </c>
      <c r="B365" s="3" t="s">
        <v>822</v>
      </c>
      <c r="C365" s="1" t="s">
        <v>583</v>
      </c>
      <c r="D365" s="34">
        <v>1</v>
      </c>
      <c r="E365" s="4"/>
      <c r="F365" s="4">
        <f t="shared" si="11"/>
        <v>0</v>
      </c>
      <c r="G365" s="32"/>
      <c r="H365" s="32"/>
      <c r="I365" s="32"/>
      <c r="J365" s="32"/>
      <c r="K365" s="32"/>
      <c r="L365" s="32"/>
      <c r="M365" s="32"/>
      <c r="N365" s="32"/>
      <c r="O365" s="32"/>
      <c r="P365" s="32"/>
      <c r="Q365" s="32"/>
      <c r="R365" s="32"/>
      <c r="S365" s="32"/>
      <c r="T365" s="32"/>
      <c r="U365" s="32"/>
      <c r="V365" s="32"/>
      <c r="W365" s="32"/>
      <c r="X365" s="32"/>
      <c r="Y365" s="32"/>
      <c r="Z365" s="32"/>
      <c r="AA365" s="32"/>
      <c r="AB365" s="32"/>
      <c r="AC365" s="32"/>
      <c r="AD365" s="32"/>
      <c r="AE365" s="32"/>
      <c r="AF365" s="32"/>
      <c r="AG365" s="32"/>
      <c r="AH365" s="32"/>
      <c r="AI365" s="32"/>
      <c r="AJ365" s="32"/>
      <c r="AK365" s="32"/>
      <c r="AL365" s="32"/>
      <c r="AM365" s="32"/>
      <c r="AN365" s="32"/>
      <c r="AO365" s="32"/>
      <c r="AP365" s="32"/>
      <c r="AQ365" s="32"/>
      <c r="AR365" s="32"/>
      <c r="AS365" s="32"/>
      <c r="AT365" s="32"/>
      <c r="AU365" s="32"/>
      <c r="AV365" s="32"/>
      <c r="AW365" s="32"/>
      <c r="AX365" s="32"/>
      <c r="AY365" s="32"/>
      <c r="AZ365" s="32"/>
      <c r="BA365" s="32"/>
      <c r="BB365" s="32"/>
      <c r="BC365" s="32"/>
      <c r="BD365" s="32"/>
      <c r="BE365" s="32"/>
      <c r="BF365" s="32"/>
      <c r="BG365" s="32"/>
      <c r="BH365" s="32"/>
      <c r="BI365" s="32"/>
      <c r="BJ365" s="32"/>
      <c r="BK365" s="32"/>
      <c r="BL365" s="32"/>
      <c r="BM365" s="32"/>
      <c r="BN365" s="32"/>
      <c r="BO365" s="32"/>
      <c r="BP365" s="32"/>
      <c r="BQ365" s="32"/>
      <c r="BR365" s="32"/>
      <c r="BS365" s="32"/>
      <c r="BT365" s="32"/>
      <c r="BU365" s="32"/>
      <c r="BV365" s="32"/>
      <c r="BW365" s="32"/>
      <c r="BX365" s="32"/>
      <c r="BY365" s="32"/>
      <c r="BZ365" s="32"/>
      <c r="CA365" s="32"/>
      <c r="CB365" s="32"/>
      <c r="CC365" s="32"/>
      <c r="CD365" s="32"/>
      <c r="CE365" s="32"/>
      <c r="CF365" s="32"/>
      <c r="CG365" s="32"/>
      <c r="CH365" s="32"/>
      <c r="CI365" s="32"/>
      <c r="CJ365" s="32"/>
      <c r="CK365" s="32"/>
      <c r="CL365" s="32"/>
      <c r="CM365" s="32"/>
      <c r="CN365" s="32"/>
      <c r="CO365" s="32"/>
      <c r="CP365" s="32"/>
      <c r="CQ365" s="32"/>
      <c r="CR365" s="32"/>
      <c r="CS365" s="32"/>
      <c r="CT365" s="32"/>
      <c r="CU365" s="32"/>
      <c r="CV365" s="32"/>
      <c r="CW365" s="32"/>
      <c r="CX365" s="32"/>
      <c r="CY365" s="32"/>
      <c r="CZ365" s="32"/>
      <c r="DA365" s="32"/>
      <c r="DB365" s="32"/>
      <c r="DC365" s="32"/>
      <c r="DD365" s="32"/>
      <c r="DE365" s="32"/>
      <c r="DF365" s="32"/>
      <c r="DG365" s="32"/>
      <c r="DH365" s="32"/>
      <c r="DI365" s="32"/>
      <c r="DJ365" s="32"/>
      <c r="DK365" s="32"/>
      <c r="DL365" s="32"/>
      <c r="DM365" s="32"/>
      <c r="DN365" s="32"/>
    </row>
    <row r="366" spans="1:118" s="33" customFormat="1" x14ac:dyDescent="0.25">
      <c r="A366" s="2" t="s">
        <v>327</v>
      </c>
      <c r="B366" s="3" t="s">
        <v>868</v>
      </c>
      <c r="C366" s="1" t="s">
        <v>167</v>
      </c>
      <c r="D366" s="34">
        <v>1500</v>
      </c>
      <c r="E366" s="4"/>
      <c r="F366" s="4">
        <f t="shared" si="11"/>
        <v>0</v>
      </c>
      <c r="G366" s="32"/>
      <c r="H366" s="32"/>
      <c r="I366" s="32"/>
      <c r="J366" s="32"/>
      <c r="K366" s="32"/>
      <c r="L366" s="32"/>
      <c r="M366" s="32"/>
      <c r="N366" s="32"/>
      <c r="O366" s="32"/>
      <c r="P366" s="32"/>
      <c r="Q366" s="32"/>
      <c r="R366" s="32"/>
      <c r="S366" s="32"/>
      <c r="T366" s="32"/>
      <c r="U366" s="32"/>
      <c r="V366" s="32"/>
      <c r="W366" s="32"/>
      <c r="X366" s="32"/>
      <c r="Y366" s="32"/>
      <c r="Z366" s="32"/>
      <c r="AA366" s="32"/>
      <c r="AB366" s="32"/>
      <c r="AC366" s="32"/>
      <c r="AD366" s="32"/>
      <c r="AE366" s="32"/>
      <c r="AF366" s="32"/>
      <c r="AG366" s="32"/>
      <c r="AH366" s="32"/>
      <c r="AI366" s="32"/>
      <c r="AJ366" s="32"/>
      <c r="AK366" s="32"/>
      <c r="AL366" s="32"/>
      <c r="AM366" s="32"/>
      <c r="AN366" s="32"/>
      <c r="AO366" s="32"/>
      <c r="AP366" s="32"/>
      <c r="AQ366" s="32"/>
      <c r="AR366" s="32"/>
      <c r="AS366" s="32"/>
      <c r="AT366" s="32"/>
      <c r="AU366" s="32"/>
      <c r="AV366" s="32"/>
      <c r="AW366" s="32"/>
      <c r="AX366" s="32"/>
      <c r="AY366" s="32"/>
      <c r="AZ366" s="32"/>
      <c r="BA366" s="32"/>
      <c r="BB366" s="32"/>
      <c r="BC366" s="32"/>
      <c r="BD366" s="32"/>
      <c r="BE366" s="32"/>
      <c r="BF366" s="32"/>
      <c r="BG366" s="32"/>
      <c r="BH366" s="32"/>
      <c r="BI366" s="32"/>
      <c r="BJ366" s="32"/>
      <c r="BK366" s="32"/>
      <c r="BL366" s="32"/>
      <c r="BM366" s="32"/>
      <c r="BN366" s="32"/>
      <c r="BO366" s="32"/>
      <c r="BP366" s="32"/>
      <c r="BQ366" s="32"/>
      <c r="BR366" s="32"/>
      <c r="BS366" s="32"/>
      <c r="BT366" s="32"/>
      <c r="BU366" s="32"/>
      <c r="BV366" s="32"/>
      <c r="BW366" s="32"/>
      <c r="BX366" s="32"/>
      <c r="BY366" s="32"/>
      <c r="BZ366" s="32"/>
      <c r="CA366" s="32"/>
      <c r="CB366" s="32"/>
      <c r="CC366" s="32"/>
      <c r="CD366" s="32"/>
      <c r="CE366" s="32"/>
      <c r="CF366" s="32"/>
      <c r="CG366" s="32"/>
      <c r="CH366" s="32"/>
      <c r="CI366" s="32"/>
      <c r="CJ366" s="32"/>
      <c r="CK366" s="32"/>
      <c r="CL366" s="32"/>
      <c r="CM366" s="32"/>
      <c r="CN366" s="32"/>
      <c r="CO366" s="32"/>
      <c r="CP366" s="32"/>
      <c r="CQ366" s="32"/>
      <c r="CR366" s="32"/>
      <c r="CS366" s="32"/>
      <c r="CT366" s="32"/>
      <c r="CU366" s="32"/>
      <c r="CV366" s="32"/>
      <c r="CW366" s="32"/>
      <c r="CX366" s="32"/>
      <c r="CY366" s="32"/>
      <c r="CZ366" s="32"/>
      <c r="DA366" s="32"/>
      <c r="DB366" s="32"/>
      <c r="DC366" s="32"/>
      <c r="DD366" s="32"/>
      <c r="DE366" s="32"/>
      <c r="DF366" s="32"/>
      <c r="DG366" s="32"/>
      <c r="DH366" s="32"/>
      <c r="DI366" s="32"/>
      <c r="DJ366" s="32"/>
      <c r="DK366" s="32"/>
      <c r="DL366" s="32"/>
      <c r="DM366" s="32"/>
      <c r="DN366" s="32"/>
    </row>
    <row r="367" spans="1:118" s="33" customFormat="1" x14ac:dyDescent="0.25">
      <c r="A367" s="2" t="s">
        <v>419</v>
      </c>
      <c r="B367" s="3" t="s">
        <v>823</v>
      </c>
      <c r="C367" s="1" t="s">
        <v>167</v>
      </c>
      <c r="D367" s="34">
        <v>6</v>
      </c>
      <c r="E367" s="4"/>
      <c r="F367" s="4">
        <f t="shared" si="11"/>
        <v>0</v>
      </c>
      <c r="G367" s="32"/>
      <c r="H367" s="32"/>
      <c r="I367" s="32"/>
      <c r="J367" s="32"/>
      <c r="K367" s="32"/>
      <c r="L367" s="32"/>
      <c r="M367" s="32"/>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c r="AP367" s="32"/>
      <c r="AQ367" s="32"/>
      <c r="AR367" s="32"/>
      <c r="AS367" s="32"/>
      <c r="AT367" s="32"/>
      <c r="AU367" s="32"/>
      <c r="AV367" s="32"/>
      <c r="AW367" s="32"/>
      <c r="AX367" s="32"/>
      <c r="AY367" s="32"/>
      <c r="AZ367" s="32"/>
      <c r="BA367" s="32"/>
      <c r="BB367" s="32"/>
      <c r="BC367" s="32"/>
      <c r="BD367" s="32"/>
      <c r="BE367" s="32"/>
      <c r="BF367" s="32"/>
      <c r="BG367" s="32"/>
      <c r="BH367" s="32"/>
      <c r="BI367" s="32"/>
      <c r="BJ367" s="32"/>
      <c r="BK367" s="32"/>
      <c r="BL367" s="32"/>
      <c r="BM367" s="32"/>
      <c r="BN367" s="32"/>
      <c r="BO367" s="32"/>
      <c r="BP367" s="32"/>
      <c r="BQ367" s="32"/>
      <c r="BR367" s="32"/>
      <c r="BS367" s="32"/>
      <c r="BT367" s="32"/>
      <c r="BU367" s="32"/>
      <c r="BV367" s="32"/>
      <c r="BW367" s="32"/>
      <c r="BX367" s="32"/>
      <c r="BY367" s="32"/>
      <c r="BZ367" s="32"/>
      <c r="CA367" s="32"/>
      <c r="CB367" s="32"/>
      <c r="CC367" s="32"/>
      <c r="CD367" s="32"/>
      <c r="CE367" s="32"/>
      <c r="CF367" s="32"/>
      <c r="CG367" s="32"/>
      <c r="CH367" s="32"/>
      <c r="CI367" s="32"/>
      <c r="CJ367" s="32"/>
      <c r="CK367" s="32"/>
      <c r="CL367" s="32"/>
      <c r="CM367" s="32"/>
      <c r="CN367" s="32"/>
      <c r="CO367" s="32"/>
      <c r="CP367" s="32"/>
      <c r="CQ367" s="32"/>
      <c r="CR367" s="32"/>
      <c r="CS367" s="32"/>
      <c r="CT367" s="32"/>
      <c r="CU367" s="32"/>
      <c r="CV367" s="32"/>
      <c r="CW367" s="32"/>
      <c r="CX367" s="32"/>
      <c r="CY367" s="32"/>
      <c r="CZ367" s="32"/>
      <c r="DA367" s="32"/>
      <c r="DB367" s="32"/>
      <c r="DC367" s="32"/>
      <c r="DD367" s="32"/>
      <c r="DE367" s="32"/>
      <c r="DF367" s="32"/>
      <c r="DG367" s="32"/>
      <c r="DH367" s="32"/>
      <c r="DI367" s="32"/>
      <c r="DJ367" s="32"/>
      <c r="DK367" s="32"/>
      <c r="DL367" s="32"/>
      <c r="DM367" s="32"/>
      <c r="DN367" s="32"/>
    </row>
    <row r="368" spans="1:118" s="33" customFormat="1" x14ac:dyDescent="0.25">
      <c r="A368" s="2" t="s">
        <v>785</v>
      </c>
      <c r="B368" s="3" t="s">
        <v>824</v>
      </c>
      <c r="C368" s="1" t="s">
        <v>167</v>
      </c>
      <c r="D368" s="34">
        <v>30</v>
      </c>
      <c r="E368" s="4"/>
      <c r="F368" s="4">
        <f t="shared" si="11"/>
        <v>0</v>
      </c>
      <c r="G368" s="32"/>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2"/>
      <c r="AI368" s="32"/>
      <c r="AJ368" s="32"/>
      <c r="AK368" s="32"/>
      <c r="AL368" s="32"/>
      <c r="AM368" s="32"/>
      <c r="AN368" s="32"/>
      <c r="AO368" s="32"/>
      <c r="AP368" s="32"/>
      <c r="AQ368" s="32"/>
      <c r="AR368" s="32"/>
      <c r="AS368" s="32"/>
      <c r="AT368" s="32"/>
      <c r="AU368" s="32"/>
      <c r="AV368" s="32"/>
      <c r="AW368" s="32"/>
      <c r="AX368" s="32"/>
      <c r="AY368" s="32"/>
      <c r="AZ368" s="32"/>
      <c r="BA368" s="32"/>
      <c r="BB368" s="32"/>
      <c r="BC368" s="32"/>
      <c r="BD368" s="32"/>
      <c r="BE368" s="32"/>
      <c r="BF368" s="32"/>
      <c r="BG368" s="32"/>
      <c r="BH368" s="32"/>
      <c r="BI368" s="32"/>
      <c r="BJ368" s="32"/>
      <c r="BK368" s="32"/>
      <c r="BL368" s="32"/>
      <c r="BM368" s="32"/>
      <c r="BN368" s="32"/>
      <c r="BO368" s="32"/>
      <c r="BP368" s="32"/>
      <c r="BQ368" s="32"/>
      <c r="BR368" s="32"/>
      <c r="BS368" s="32"/>
      <c r="BT368" s="32"/>
      <c r="BU368" s="32"/>
      <c r="BV368" s="32"/>
      <c r="BW368" s="32"/>
      <c r="BX368" s="32"/>
      <c r="BY368" s="32"/>
      <c r="BZ368" s="32"/>
      <c r="CA368" s="32"/>
      <c r="CB368" s="32"/>
      <c r="CC368" s="32"/>
      <c r="CD368" s="32"/>
      <c r="CE368" s="32"/>
      <c r="CF368" s="32"/>
      <c r="CG368" s="32"/>
      <c r="CH368" s="32"/>
      <c r="CI368" s="32"/>
      <c r="CJ368" s="32"/>
      <c r="CK368" s="32"/>
      <c r="CL368" s="32"/>
      <c r="CM368" s="32"/>
      <c r="CN368" s="32"/>
      <c r="CO368" s="32"/>
      <c r="CP368" s="32"/>
      <c r="CQ368" s="32"/>
      <c r="CR368" s="32"/>
      <c r="CS368" s="32"/>
      <c r="CT368" s="32"/>
      <c r="CU368" s="32"/>
      <c r="CV368" s="32"/>
      <c r="CW368" s="32"/>
      <c r="CX368" s="32"/>
      <c r="CY368" s="32"/>
      <c r="CZ368" s="32"/>
      <c r="DA368" s="32"/>
      <c r="DB368" s="32"/>
      <c r="DC368" s="32"/>
      <c r="DD368" s="32"/>
      <c r="DE368" s="32"/>
      <c r="DF368" s="32"/>
      <c r="DG368" s="32"/>
      <c r="DH368" s="32"/>
      <c r="DI368" s="32"/>
      <c r="DJ368" s="32"/>
      <c r="DK368" s="32"/>
      <c r="DL368" s="32"/>
      <c r="DM368" s="32"/>
      <c r="DN368" s="32"/>
    </row>
    <row r="369" spans="1:118" s="33" customFormat="1" x14ac:dyDescent="0.25">
      <c r="A369" s="2" t="s">
        <v>833</v>
      </c>
      <c r="B369" s="3" t="s">
        <v>825</v>
      </c>
      <c r="C369" s="1" t="s">
        <v>167</v>
      </c>
      <c r="D369" s="34">
        <v>384</v>
      </c>
      <c r="E369" s="4"/>
      <c r="F369" s="4">
        <f t="shared" si="11"/>
        <v>0</v>
      </c>
      <c r="G369" s="32"/>
      <c r="H369" s="32"/>
      <c r="I369" s="32"/>
      <c r="J369" s="32"/>
      <c r="K369" s="32"/>
      <c r="L369" s="32"/>
      <c r="M369" s="32"/>
      <c r="N369" s="32"/>
      <c r="O369" s="32"/>
      <c r="P369" s="32"/>
      <c r="Q369" s="32"/>
      <c r="R369" s="32"/>
      <c r="S369" s="32"/>
      <c r="T369" s="32"/>
      <c r="U369" s="32"/>
      <c r="V369" s="32"/>
      <c r="W369" s="32"/>
      <c r="X369" s="32"/>
      <c r="Y369" s="32"/>
      <c r="Z369" s="32"/>
      <c r="AA369" s="32"/>
      <c r="AB369" s="32"/>
      <c r="AC369" s="32"/>
      <c r="AD369" s="32"/>
      <c r="AE369" s="32"/>
      <c r="AF369" s="32"/>
      <c r="AG369" s="32"/>
      <c r="AH369" s="32"/>
      <c r="AI369" s="32"/>
      <c r="AJ369" s="32"/>
      <c r="AK369" s="32"/>
      <c r="AL369" s="32"/>
      <c r="AM369" s="32"/>
      <c r="AN369" s="32"/>
      <c r="AO369" s="32"/>
      <c r="AP369" s="32"/>
      <c r="AQ369" s="32"/>
      <c r="AR369" s="32"/>
      <c r="AS369" s="32"/>
      <c r="AT369" s="32"/>
      <c r="AU369" s="32"/>
      <c r="AV369" s="32"/>
      <c r="AW369" s="32"/>
      <c r="AX369" s="32"/>
      <c r="AY369" s="32"/>
      <c r="AZ369" s="32"/>
      <c r="BA369" s="32"/>
      <c r="BB369" s="32"/>
      <c r="BC369" s="32"/>
      <c r="BD369" s="32"/>
      <c r="BE369" s="32"/>
      <c r="BF369" s="32"/>
      <c r="BG369" s="32"/>
      <c r="BH369" s="32"/>
      <c r="BI369" s="32"/>
      <c r="BJ369" s="32"/>
      <c r="BK369" s="32"/>
      <c r="BL369" s="32"/>
      <c r="BM369" s="32"/>
      <c r="BN369" s="32"/>
      <c r="BO369" s="32"/>
      <c r="BP369" s="32"/>
      <c r="BQ369" s="32"/>
      <c r="BR369" s="32"/>
      <c r="BS369" s="32"/>
      <c r="BT369" s="32"/>
      <c r="BU369" s="32"/>
      <c r="BV369" s="32"/>
      <c r="BW369" s="32"/>
      <c r="BX369" s="32"/>
      <c r="BY369" s="32"/>
      <c r="BZ369" s="32"/>
      <c r="CA369" s="32"/>
      <c r="CB369" s="32"/>
      <c r="CC369" s="32"/>
      <c r="CD369" s="32"/>
      <c r="CE369" s="32"/>
      <c r="CF369" s="32"/>
      <c r="CG369" s="32"/>
      <c r="CH369" s="32"/>
      <c r="CI369" s="32"/>
      <c r="CJ369" s="32"/>
      <c r="CK369" s="32"/>
      <c r="CL369" s="32"/>
      <c r="CM369" s="32"/>
      <c r="CN369" s="32"/>
      <c r="CO369" s="32"/>
      <c r="CP369" s="32"/>
      <c r="CQ369" s="32"/>
      <c r="CR369" s="32"/>
      <c r="CS369" s="32"/>
      <c r="CT369" s="32"/>
      <c r="CU369" s="32"/>
      <c r="CV369" s="32"/>
      <c r="CW369" s="32"/>
      <c r="CX369" s="32"/>
      <c r="CY369" s="32"/>
      <c r="CZ369" s="32"/>
      <c r="DA369" s="32"/>
      <c r="DB369" s="32"/>
      <c r="DC369" s="32"/>
      <c r="DD369" s="32"/>
      <c r="DE369" s="32"/>
      <c r="DF369" s="32"/>
      <c r="DG369" s="32"/>
      <c r="DH369" s="32"/>
      <c r="DI369" s="32"/>
      <c r="DJ369" s="32"/>
      <c r="DK369" s="32"/>
      <c r="DL369" s="32"/>
      <c r="DM369" s="32"/>
      <c r="DN369" s="32"/>
    </row>
    <row r="370" spans="1:118" s="33" customFormat="1" x14ac:dyDescent="0.25">
      <c r="A370" s="2" t="s">
        <v>834</v>
      </c>
      <c r="B370" s="3" t="s">
        <v>826</v>
      </c>
      <c r="C370" s="1" t="s">
        <v>167</v>
      </c>
      <c r="D370" s="34">
        <v>126</v>
      </c>
      <c r="E370" s="4"/>
      <c r="F370" s="4">
        <f t="shared" si="11"/>
        <v>0</v>
      </c>
      <c r="G370" s="32"/>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c r="BI370" s="32"/>
      <c r="BJ370" s="32"/>
      <c r="BK370" s="32"/>
      <c r="BL370" s="32"/>
      <c r="BM370" s="32"/>
      <c r="BN370" s="32"/>
      <c r="BO370" s="32"/>
      <c r="BP370" s="32"/>
      <c r="BQ370" s="32"/>
      <c r="BR370" s="32"/>
      <c r="BS370" s="32"/>
      <c r="BT370" s="32"/>
      <c r="BU370" s="32"/>
      <c r="BV370" s="32"/>
      <c r="BW370" s="32"/>
      <c r="BX370" s="32"/>
      <c r="BY370" s="32"/>
      <c r="BZ370" s="32"/>
      <c r="CA370" s="32"/>
      <c r="CB370" s="32"/>
      <c r="CC370" s="32"/>
      <c r="CD370" s="32"/>
      <c r="CE370" s="32"/>
      <c r="CF370" s="32"/>
      <c r="CG370" s="32"/>
      <c r="CH370" s="32"/>
      <c r="CI370" s="32"/>
      <c r="CJ370" s="32"/>
      <c r="CK370" s="32"/>
      <c r="CL370" s="32"/>
      <c r="CM370" s="32"/>
      <c r="CN370" s="32"/>
      <c r="CO370" s="32"/>
      <c r="CP370" s="32"/>
      <c r="CQ370" s="32"/>
      <c r="CR370" s="32"/>
      <c r="CS370" s="32"/>
      <c r="CT370" s="32"/>
      <c r="CU370" s="32"/>
      <c r="CV370" s="32"/>
      <c r="CW370" s="32"/>
      <c r="CX370" s="32"/>
      <c r="CY370" s="32"/>
      <c r="CZ370" s="32"/>
      <c r="DA370" s="32"/>
      <c r="DB370" s="32"/>
      <c r="DC370" s="32"/>
      <c r="DD370" s="32"/>
      <c r="DE370" s="32"/>
      <c r="DF370" s="32"/>
      <c r="DG370" s="32"/>
      <c r="DH370" s="32"/>
      <c r="DI370" s="32"/>
      <c r="DJ370" s="32"/>
      <c r="DK370" s="32"/>
      <c r="DL370" s="32"/>
      <c r="DM370" s="32"/>
      <c r="DN370" s="32"/>
    </row>
    <row r="371" spans="1:118" s="33" customFormat="1" x14ac:dyDescent="0.25">
      <c r="A371" s="2" t="s">
        <v>835</v>
      </c>
      <c r="B371" s="3" t="s">
        <v>827</v>
      </c>
      <c r="C371" s="1" t="s">
        <v>167</v>
      </c>
      <c r="D371" s="34">
        <v>89</v>
      </c>
      <c r="E371" s="4"/>
      <c r="F371" s="4">
        <f t="shared" si="11"/>
        <v>0</v>
      </c>
      <c r="G371" s="32"/>
      <c r="H371" s="32"/>
      <c r="I371" s="32"/>
      <c r="J371" s="32"/>
      <c r="K371" s="32"/>
      <c r="L371" s="32"/>
      <c r="M371" s="32"/>
      <c r="N371" s="32"/>
      <c r="O371" s="32"/>
      <c r="P371" s="32"/>
      <c r="Q371" s="32"/>
      <c r="R371" s="32"/>
      <c r="S371" s="32"/>
      <c r="T371" s="32"/>
      <c r="U371" s="32"/>
      <c r="V371" s="32"/>
      <c r="W371" s="32"/>
      <c r="X371" s="32"/>
      <c r="Y371" s="32"/>
      <c r="Z371" s="32"/>
      <c r="AA371" s="32"/>
      <c r="AB371" s="32"/>
      <c r="AC371" s="32"/>
      <c r="AD371" s="32"/>
      <c r="AE371" s="32"/>
      <c r="AF371" s="32"/>
      <c r="AG371" s="32"/>
      <c r="AH371" s="32"/>
      <c r="AI371" s="32"/>
      <c r="AJ371" s="32"/>
      <c r="AK371" s="32"/>
      <c r="AL371" s="32"/>
      <c r="AM371" s="32"/>
      <c r="AN371" s="32"/>
      <c r="AO371" s="32"/>
      <c r="AP371" s="32"/>
      <c r="AQ371" s="32"/>
      <c r="AR371" s="32"/>
      <c r="AS371" s="32"/>
      <c r="AT371" s="32"/>
      <c r="AU371" s="32"/>
      <c r="AV371" s="32"/>
      <c r="AW371" s="32"/>
      <c r="AX371" s="32"/>
      <c r="AY371" s="32"/>
      <c r="AZ371" s="32"/>
      <c r="BA371" s="32"/>
      <c r="BB371" s="32"/>
      <c r="BC371" s="32"/>
      <c r="BD371" s="32"/>
      <c r="BE371" s="32"/>
      <c r="BF371" s="32"/>
      <c r="BG371" s="32"/>
      <c r="BH371" s="32"/>
      <c r="BI371" s="32"/>
      <c r="BJ371" s="32"/>
      <c r="BK371" s="32"/>
      <c r="BL371" s="32"/>
      <c r="BM371" s="32"/>
      <c r="BN371" s="32"/>
      <c r="BO371" s="32"/>
      <c r="BP371" s="32"/>
      <c r="BQ371" s="32"/>
      <c r="BR371" s="32"/>
      <c r="BS371" s="32"/>
      <c r="BT371" s="32"/>
      <c r="BU371" s="32"/>
      <c r="BV371" s="32"/>
      <c r="BW371" s="32"/>
      <c r="BX371" s="32"/>
      <c r="BY371" s="32"/>
      <c r="BZ371" s="32"/>
      <c r="CA371" s="32"/>
      <c r="CB371" s="32"/>
      <c r="CC371" s="32"/>
      <c r="CD371" s="32"/>
      <c r="CE371" s="32"/>
      <c r="CF371" s="32"/>
      <c r="CG371" s="32"/>
      <c r="CH371" s="32"/>
      <c r="CI371" s="32"/>
      <c r="CJ371" s="32"/>
      <c r="CK371" s="32"/>
      <c r="CL371" s="32"/>
      <c r="CM371" s="32"/>
      <c r="CN371" s="32"/>
      <c r="CO371" s="32"/>
      <c r="CP371" s="32"/>
      <c r="CQ371" s="32"/>
      <c r="CR371" s="32"/>
      <c r="CS371" s="32"/>
      <c r="CT371" s="32"/>
      <c r="CU371" s="32"/>
      <c r="CV371" s="32"/>
      <c r="CW371" s="32"/>
      <c r="CX371" s="32"/>
      <c r="CY371" s="32"/>
      <c r="CZ371" s="32"/>
      <c r="DA371" s="32"/>
      <c r="DB371" s="32"/>
      <c r="DC371" s="32"/>
      <c r="DD371" s="32"/>
      <c r="DE371" s="32"/>
      <c r="DF371" s="32"/>
      <c r="DG371" s="32"/>
      <c r="DH371" s="32"/>
      <c r="DI371" s="32"/>
      <c r="DJ371" s="32"/>
      <c r="DK371" s="32"/>
      <c r="DL371" s="32"/>
      <c r="DM371" s="32"/>
      <c r="DN371" s="32"/>
    </row>
    <row r="372" spans="1:118" s="33" customFormat="1" x14ac:dyDescent="0.25">
      <c r="A372" s="2" t="s">
        <v>836</v>
      </c>
      <c r="B372" s="3" t="s">
        <v>828</v>
      </c>
      <c r="C372" s="1" t="s">
        <v>167</v>
      </c>
      <c r="D372" s="34">
        <v>60</v>
      </c>
      <c r="E372" s="4"/>
      <c r="F372" s="4">
        <f t="shared" si="11"/>
        <v>0</v>
      </c>
      <c r="G372" s="32"/>
      <c r="H372" s="32"/>
      <c r="I372" s="32"/>
      <c r="J372" s="32"/>
      <c r="K372" s="32"/>
      <c r="L372" s="32"/>
      <c r="M372" s="32"/>
      <c r="N372" s="32"/>
      <c r="O372" s="32"/>
      <c r="P372" s="32"/>
      <c r="Q372" s="32"/>
      <c r="R372" s="32"/>
      <c r="S372" s="32"/>
      <c r="T372" s="32"/>
      <c r="U372" s="32"/>
      <c r="V372" s="32"/>
      <c r="W372" s="32"/>
      <c r="X372" s="32"/>
      <c r="Y372" s="32"/>
      <c r="Z372" s="32"/>
      <c r="AA372" s="32"/>
      <c r="AB372" s="32"/>
      <c r="AC372" s="32"/>
      <c r="AD372" s="32"/>
      <c r="AE372" s="32"/>
      <c r="AF372" s="32"/>
      <c r="AG372" s="32"/>
      <c r="AH372" s="32"/>
      <c r="AI372" s="32"/>
      <c r="AJ372" s="32"/>
      <c r="AK372" s="32"/>
      <c r="AL372" s="32"/>
      <c r="AM372" s="32"/>
      <c r="AN372" s="32"/>
      <c r="AO372" s="32"/>
      <c r="AP372" s="32"/>
      <c r="AQ372" s="32"/>
      <c r="AR372" s="32"/>
      <c r="AS372" s="32"/>
      <c r="AT372" s="32"/>
      <c r="AU372" s="32"/>
      <c r="AV372" s="32"/>
      <c r="AW372" s="32"/>
      <c r="AX372" s="32"/>
      <c r="AY372" s="32"/>
      <c r="AZ372" s="32"/>
      <c r="BA372" s="32"/>
      <c r="BB372" s="32"/>
      <c r="BC372" s="32"/>
      <c r="BD372" s="32"/>
      <c r="BE372" s="32"/>
      <c r="BF372" s="32"/>
      <c r="BG372" s="32"/>
      <c r="BH372" s="32"/>
      <c r="BI372" s="32"/>
      <c r="BJ372" s="32"/>
      <c r="BK372" s="32"/>
      <c r="BL372" s="32"/>
      <c r="BM372" s="32"/>
      <c r="BN372" s="32"/>
      <c r="BO372" s="32"/>
      <c r="BP372" s="32"/>
      <c r="BQ372" s="32"/>
      <c r="BR372" s="32"/>
      <c r="BS372" s="32"/>
      <c r="BT372" s="32"/>
      <c r="BU372" s="32"/>
      <c r="BV372" s="32"/>
      <c r="BW372" s="32"/>
      <c r="BX372" s="32"/>
      <c r="BY372" s="32"/>
      <c r="BZ372" s="32"/>
      <c r="CA372" s="32"/>
      <c r="CB372" s="32"/>
      <c r="CC372" s="32"/>
      <c r="CD372" s="32"/>
      <c r="CE372" s="32"/>
      <c r="CF372" s="32"/>
      <c r="CG372" s="32"/>
      <c r="CH372" s="32"/>
      <c r="CI372" s="32"/>
      <c r="CJ372" s="32"/>
      <c r="CK372" s="32"/>
      <c r="CL372" s="32"/>
      <c r="CM372" s="32"/>
      <c r="CN372" s="32"/>
      <c r="CO372" s="32"/>
      <c r="CP372" s="32"/>
      <c r="CQ372" s="32"/>
      <c r="CR372" s="32"/>
      <c r="CS372" s="32"/>
      <c r="CT372" s="32"/>
      <c r="CU372" s="32"/>
      <c r="CV372" s="32"/>
      <c r="CW372" s="32"/>
      <c r="CX372" s="32"/>
      <c r="CY372" s="32"/>
      <c r="CZ372" s="32"/>
      <c r="DA372" s="32"/>
      <c r="DB372" s="32"/>
      <c r="DC372" s="32"/>
      <c r="DD372" s="32"/>
      <c r="DE372" s="32"/>
      <c r="DF372" s="32"/>
      <c r="DG372" s="32"/>
      <c r="DH372" s="32"/>
      <c r="DI372" s="32"/>
      <c r="DJ372" s="32"/>
      <c r="DK372" s="32"/>
      <c r="DL372" s="32"/>
      <c r="DM372" s="32"/>
      <c r="DN372" s="32"/>
    </row>
    <row r="373" spans="1:118" s="33" customFormat="1" x14ac:dyDescent="0.25">
      <c r="A373" s="2" t="s">
        <v>837</v>
      </c>
      <c r="B373" s="3" t="s">
        <v>829</v>
      </c>
      <c r="C373" s="1" t="s">
        <v>167</v>
      </c>
      <c r="D373" s="34">
        <v>450</v>
      </c>
      <c r="E373" s="4"/>
      <c r="F373" s="4">
        <f t="shared" si="11"/>
        <v>0</v>
      </c>
      <c r="G373" s="32"/>
      <c r="H373" s="32"/>
      <c r="I373" s="32"/>
      <c r="J373" s="32"/>
      <c r="K373" s="32"/>
      <c r="L373" s="32"/>
      <c r="M373" s="32"/>
      <c r="N373" s="32"/>
      <c r="O373" s="32"/>
      <c r="P373" s="32"/>
      <c r="Q373" s="32"/>
      <c r="R373" s="32"/>
      <c r="S373" s="32"/>
      <c r="T373" s="32"/>
      <c r="U373" s="32"/>
      <c r="V373" s="32"/>
      <c r="W373" s="32"/>
      <c r="X373" s="32"/>
      <c r="Y373" s="32"/>
      <c r="Z373" s="32"/>
      <c r="AA373" s="32"/>
      <c r="AB373" s="32"/>
      <c r="AC373" s="32"/>
      <c r="AD373" s="32"/>
      <c r="AE373" s="32"/>
      <c r="AF373" s="32"/>
      <c r="AG373" s="32"/>
      <c r="AH373" s="32"/>
      <c r="AI373" s="32"/>
      <c r="AJ373" s="32"/>
      <c r="AK373" s="32"/>
      <c r="AL373" s="32"/>
      <c r="AM373" s="32"/>
      <c r="AN373" s="32"/>
      <c r="AO373" s="32"/>
      <c r="AP373" s="32"/>
      <c r="AQ373" s="32"/>
      <c r="AR373" s="32"/>
      <c r="AS373" s="32"/>
      <c r="AT373" s="32"/>
      <c r="AU373" s="32"/>
      <c r="AV373" s="32"/>
      <c r="AW373" s="32"/>
      <c r="AX373" s="32"/>
      <c r="AY373" s="32"/>
      <c r="AZ373" s="32"/>
      <c r="BA373" s="32"/>
      <c r="BB373" s="32"/>
      <c r="BC373" s="32"/>
      <c r="BD373" s="32"/>
      <c r="BE373" s="32"/>
      <c r="BF373" s="32"/>
      <c r="BG373" s="32"/>
      <c r="BH373" s="32"/>
      <c r="BI373" s="32"/>
      <c r="BJ373" s="32"/>
      <c r="BK373" s="32"/>
      <c r="BL373" s="32"/>
      <c r="BM373" s="32"/>
      <c r="BN373" s="32"/>
      <c r="BO373" s="32"/>
      <c r="BP373" s="32"/>
      <c r="BQ373" s="32"/>
      <c r="BR373" s="32"/>
      <c r="BS373" s="32"/>
      <c r="BT373" s="32"/>
      <c r="BU373" s="32"/>
      <c r="BV373" s="32"/>
      <c r="BW373" s="32"/>
      <c r="BX373" s="32"/>
      <c r="BY373" s="32"/>
      <c r="BZ373" s="32"/>
      <c r="CA373" s="32"/>
      <c r="CB373" s="32"/>
      <c r="CC373" s="32"/>
      <c r="CD373" s="32"/>
      <c r="CE373" s="32"/>
      <c r="CF373" s="32"/>
      <c r="CG373" s="32"/>
      <c r="CH373" s="32"/>
      <c r="CI373" s="32"/>
      <c r="CJ373" s="32"/>
      <c r="CK373" s="32"/>
      <c r="CL373" s="32"/>
      <c r="CM373" s="32"/>
      <c r="CN373" s="32"/>
      <c r="CO373" s="32"/>
      <c r="CP373" s="32"/>
      <c r="CQ373" s="32"/>
      <c r="CR373" s="32"/>
      <c r="CS373" s="32"/>
      <c r="CT373" s="32"/>
      <c r="CU373" s="32"/>
      <c r="CV373" s="32"/>
      <c r="CW373" s="32"/>
      <c r="CX373" s="32"/>
      <c r="CY373" s="32"/>
      <c r="CZ373" s="32"/>
      <c r="DA373" s="32"/>
      <c r="DB373" s="32"/>
      <c r="DC373" s="32"/>
      <c r="DD373" s="32"/>
      <c r="DE373" s="32"/>
      <c r="DF373" s="32"/>
      <c r="DG373" s="32"/>
      <c r="DH373" s="32"/>
      <c r="DI373" s="32"/>
      <c r="DJ373" s="32"/>
      <c r="DK373" s="32"/>
      <c r="DL373" s="32"/>
      <c r="DM373" s="32"/>
      <c r="DN373" s="32"/>
    </row>
    <row r="374" spans="1:118" s="33" customFormat="1" x14ac:dyDescent="0.25">
      <c r="A374" s="2" t="s">
        <v>838</v>
      </c>
      <c r="B374" s="3" t="s">
        <v>830</v>
      </c>
      <c r="C374" s="1" t="s">
        <v>167</v>
      </c>
      <c r="D374" s="34">
        <v>744</v>
      </c>
      <c r="E374" s="4"/>
      <c r="F374" s="4">
        <f t="shared" si="11"/>
        <v>0</v>
      </c>
      <c r="G374" s="32"/>
      <c r="H374" s="32"/>
      <c r="I374" s="32"/>
      <c r="J374" s="32"/>
      <c r="K374" s="32"/>
      <c r="L374" s="32"/>
      <c r="M374" s="32"/>
      <c r="N374" s="32"/>
      <c r="O374" s="32"/>
      <c r="P374" s="32"/>
      <c r="Q374" s="32"/>
      <c r="R374" s="32"/>
      <c r="S374" s="32"/>
      <c r="T374" s="32"/>
      <c r="U374" s="32"/>
      <c r="V374" s="32"/>
      <c r="W374" s="32"/>
      <c r="X374" s="32"/>
      <c r="Y374" s="32"/>
      <c r="Z374" s="32"/>
      <c r="AA374" s="32"/>
      <c r="AB374" s="32"/>
      <c r="AC374" s="32"/>
      <c r="AD374" s="32"/>
      <c r="AE374" s="32"/>
      <c r="AF374" s="32"/>
      <c r="AG374" s="32"/>
      <c r="AH374" s="32"/>
      <c r="AI374" s="32"/>
      <c r="AJ374" s="32"/>
      <c r="AK374" s="32"/>
      <c r="AL374" s="32"/>
      <c r="AM374" s="32"/>
      <c r="AN374" s="32"/>
      <c r="AO374" s="32"/>
      <c r="AP374" s="32"/>
      <c r="AQ374" s="32"/>
      <c r="AR374" s="32"/>
      <c r="AS374" s="32"/>
      <c r="AT374" s="32"/>
      <c r="AU374" s="32"/>
      <c r="AV374" s="32"/>
      <c r="AW374" s="32"/>
      <c r="AX374" s="32"/>
      <c r="AY374" s="32"/>
      <c r="AZ374" s="32"/>
      <c r="BA374" s="32"/>
      <c r="BB374" s="32"/>
      <c r="BC374" s="32"/>
      <c r="BD374" s="32"/>
      <c r="BE374" s="32"/>
      <c r="BF374" s="32"/>
      <c r="BG374" s="32"/>
      <c r="BH374" s="32"/>
      <c r="BI374" s="32"/>
      <c r="BJ374" s="32"/>
      <c r="BK374" s="32"/>
      <c r="BL374" s="32"/>
      <c r="BM374" s="32"/>
      <c r="BN374" s="32"/>
      <c r="BO374" s="32"/>
      <c r="BP374" s="32"/>
      <c r="BQ374" s="32"/>
      <c r="BR374" s="32"/>
      <c r="BS374" s="32"/>
      <c r="BT374" s="32"/>
      <c r="BU374" s="32"/>
      <c r="BV374" s="32"/>
      <c r="BW374" s="32"/>
      <c r="BX374" s="32"/>
      <c r="BY374" s="32"/>
      <c r="BZ374" s="32"/>
      <c r="CA374" s="32"/>
      <c r="CB374" s="32"/>
      <c r="CC374" s="32"/>
      <c r="CD374" s="32"/>
      <c r="CE374" s="32"/>
      <c r="CF374" s="32"/>
      <c r="CG374" s="32"/>
      <c r="CH374" s="32"/>
      <c r="CI374" s="32"/>
      <c r="CJ374" s="32"/>
      <c r="CK374" s="32"/>
      <c r="CL374" s="32"/>
      <c r="CM374" s="32"/>
      <c r="CN374" s="32"/>
      <c r="CO374" s="32"/>
      <c r="CP374" s="32"/>
      <c r="CQ374" s="32"/>
      <c r="CR374" s="32"/>
      <c r="CS374" s="32"/>
      <c r="CT374" s="32"/>
      <c r="CU374" s="32"/>
      <c r="CV374" s="32"/>
      <c r="CW374" s="32"/>
      <c r="CX374" s="32"/>
      <c r="CY374" s="32"/>
      <c r="CZ374" s="32"/>
      <c r="DA374" s="32"/>
      <c r="DB374" s="32"/>
      <c r="DC374" s="32"/>
      <c r="DD374" s="32"/>
      <c r="DE374" s="32"/>
      <c r="DF374" s="32"/>
      <c r="DG374" s="32"/>
      <c r="DH374" s="32"/>
      <c r="DI374" s="32"/>
      <c r="DJ374" s="32"/>
      <c r="DK374" s="32"/>
      <c r="DL374" s="32"/>
      <c r="DM374" s="32"/>
      <c r="DN374" s="32"/>
    </row>
    <row r="375" spans="1:118" s="33" customFormat="1" x14ac:dyDescent="0.25">
      <c r="A375" s="2" t="s">
        <v>839</v>
      </c>
      <c r="B375" s="3" t="s">
        <v>831</v>
      </c>
      <c r="C375" s="1" t="s">
        <v>167</v>
      </c>
      <c r="D375" s="34">
        <v>96</v>
      </c>
      <c r="E375" s="4"/>
      <c r="F375" s="4">
        <f t="shared" si="11"/>
        <v>0</v>
      </c>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2"/>
      <c r="AJ375" s="32"/>
      <c r="AK375" s="32"/>
      <c r="AL375" s="32"/>
      <c r="AM375" s="32"/>
      <c r="AN375" s="32"/>
      <c r="AO375" s="32"/>
      <c r="AP375" s="32"/>
      <c r="AQ375" s="32"/>
      <c r="AR375" s="32"/>
      <c r="AS375" s="32"/>
      <c r="AT375" s="32"/>
      <c r="AU375" s="32"/>
      <c r="AV375" s="32"/>
      <c r="AW375" s="32"/>
      <c r="AX375" s="32"/>
      <c r="AY375" s="32"/>
      <c r="AZ375" s="32"/>
      <c r="BA375" s="32"/>
      <c r="BB375" s="32"/>
      <c r="BC375" s="32"/>
      <c r="BD375" s="32"/>
      <c r="BE375" s="32"/>
      <c r="BF375" s="32"/>
      <c r="BG375" s="32"/>
      <c r="BH375" s="32"/>
      <c r="BI375" s="32"/>
      <c r="BJ375" s="32"/>
      <c r="BK375" s="32"/>
      <c r="BL375" s="32"/>
      <c r="BM375" s="32"/>
      <c r="BN375" s="32"/>
      <c r="BO375" s="32"/>
      <c r="BP375" s="32"/>
      <c r="BQ375" s="32"/>
      <c r="BR375" s="32"/>
      <c r="BS375" s="32"/>
      <c r="BT375" s="32"/>
      <c r="BU375" s="32"/>
      <c r="BV375" s="32"/>
      <c r="BW375" s="32"/>
      <c r="BX375" s="32"/>
      <c r="BY375" s="32"/>
      <c r="BZ375" s="32"/>
      <c r="CA375" s="32"/>
      <c r="CB375" s="32"/>
      <c r="CC375" s="32"/>
      <c r="CD375" s="32"/>
      <c r="CE375" s="32"/>
      <c r="CF375" s="32"/>
      <c r="CG375" s="32"/>
      <c r="CH375" s="32"/>
      <c r="CI375" s="32"/>
      <c r="CJ375" s="32"/>
      <c r="CK375" s="32"/>
      <c r="CL375" s="32"/>
      <c r="CM375" s="32"/>
      <c r="CN375" s="32"/>
      <c r="CO375" s="32"/>
      <c r="CP375" s="32"/>
      <c r="CQ375" s="32"/>
      <c r="CR375" s="32"/>
      <c r="CS375" s="32"/>
      <c r="CT375" s="32"/>
      <c r="CU375" s="32"/>
      <c r="CV375" s="32"/>
      <c r="CW375" s="32"/>
      <c r="CX375" s="32"/>
      <c r="CY375" s="32"/>
      <c r="CZ375" s="32"/>
      <c r="DA375" s="32"/>
      <c r="DB375" s="32"/>
      <c r="DC375" s="32"/>
      <c r="DD375" s="32"/>
      <c r="DE375" s="32"/>
      <c r="DF375" s="32"/>
      <c r="DG375" s="32"/>
      <c r="DH375" s="32"/>
      <c r="DI375" s="32"/>
      <c r="DJ375" s="32"/>
      <c r="DK375" s="32"/>
      <c r="DL375" s="32"/>
      <c r="DM375" s="32"/>
      <c r="DN375" s="32"/>
    </row>
    <row r="376" spans="1:118" s="33" customFormat="1" x14ac:dyDescent="0.25">
      <c r="A376" s="2" t="s">
        <v>840</v>
      </c>
      <c r="B376" s="3" t="s">
        <v>832</v>
      </c>
      <c r="C376" s="2" t="s">
        <v>166</v>
      </c>
      <c r="D376" s="34">
        <v>1250</v>
      </c>
      <c r="E376" s="4"/>
      <c r="F376" s="4">
        <f t="shared" si="11"/>
        <v>0</v>
      </c>
      <c r="G376" s="32"/>
      <c r="H376" s="32"/>
      <c r="I376" s="32"/>
      <c r="J376" s="32"/>
      <c r="K376" s="32"/>
      <c r="L376" s="32"/>
      <c r="M376" s="32"/>
      <c r="N376" s="32"/>
      <c r="O376" s="32"/>
      <c r="P376" s="32"/>
      <c r="Q376" s="32"/>
      <c r="R376" s="32"/>
      <c r="S376" s="32"/>
      <c r="T376" s="32"/>
      <c r="U376" s="32"/>
      <c r="V376" s="32"/>
      <c r="W376" s="32"/>
      <c r="X376" s="32"/>
      <c r="Y376" s="32"/>
      <c r="Z376" s="32"/>
      <c r="AA376" s="32"/>
      <c r="AB376" s="32"/>
      <c r="AC376" s="32"/>
      <c r="AD376" s="32"/>
      <c r="AE376" s="32"/>
      <c r="AF376" s="32"/>
      <c r="AG376" s="32"/>
      <c r="AH376" s="32"/>
      <c r="AI376" s="32"/>
      <c r="AJ376" s="32"/>
      <c r="AK376" s="32"/>
      <c r="AL376" s="32"/>
      <c r="AM376" s="32"/>
      <c r="AN376" s="32"/>
      <c r="AO376" s="32"/>
      <c r="AP376" s="32"/>
      <c r="AQ376" s="32"/>
      <c r="AR376" s="32"/>
      <c r="AS376" s="32"/>
      <c r="AT376" s="32"/>
      <c r="AU376" s="32"/>
      <c r="AV376" s="32"/>
      <c r="AW376" s="32"/>
      <c r="AX376" s="32"/>
      <c r="AY376" s="32"/>
      <c r="AZ376" s="32"/>
      <c r="BA376" s="32"/>
      <c r="BB376" s="32"/>
      <c r="BC376" s="32"/>
      <c r="BD376" s="32"/>
      <c r="BE376" s="32"/>
      <c r="BF376" s="32"/>
      <c r="BG376" s="32"/>
      <c r="BH376" s="32"/>
      <c r="BI376" s="32"/>
      <c r="BJ376" s="32"/>
      <c r="BK376" s="32"/>
      <c r="BL376" s="32"/>
      <c r="BM376" s="32"/>
      <c r="BN376" s="32"/>
      <c r="BO376" s="32"/>
      <c r="BP376" s="32"/>
      <c r="BQ376" s="32"/>
      <c r="BR376" s="32"/>
      <c r="BS376" s="32"/>
      <c r="BT376" s="32"/>
      <c r="BU376" s="32"/>
      <c r="BV376" s="32"/>
      <c r="BW376" s="32"/>
      <c r="BX376" s="32"/>
      <c r="BY376" s="32"/>
      <c r="BZ376" s="32"/>
      <c r="CA376" s="32"/>
      <c r="CB376" s="32"/>
      <c r="CC376" s="32"/>
      <c r="CD376" s="32"/>
      <c r="CE376" s="32"/>
      <c r="CF376" s="32"/>
      <c r="CG376" s="32"/>
      <c r="CH376" s="32"/>
      <c r="CI376" s="32"/>
      <c r="CJ376" s="32"/>
      <c r="CK376" s="32"/>
      <c r="CL376" s="32"/>
      <c r="CM376" s="32"/>
      <c r="CN376" s="32"/>
      <c r="CO376" s="32"/>
      <c r="CP376" s="32"/>
      <c r="CQ376" s="32"/>
      <c r="CR376" s="32"/>
      <c r="CS376" s="32"/>
      <c r="CT376" s="32"/>
      <c r="CU376" s="32"/>
      <c r="CV376" s="32"/>
      <c r="CW376" s="32"/>
      <c r="CX376" s="32"/>
      <c r="CY376" s="32"/>
      <c r="CZ376" s="32"/>
      <c r="DA376" s="32"/>
      <c r="DB376" s="32"/>
      <c r="DC376" s="32"/>
      <c r="DD376" s="32"/>
      <c r="DE376" s="32"/>
      <c r="DF376" s="32"/>
      <c r="DG376" s="32"/>
      <c r="DH376" s="32"/>
      <c r="DI376" s="32"/>
      <c r="DJ376" s="32"/>
      <c r="DK376" s="32"/>
      <c r="DL376" s="32"/>
      <c r="DM376" s="32"/>
      <c r="DN376" s="32"/>
    </row>
    <row r="377" spans="1:118" s="33" customFormat="1" ht="25.5" x14ac:dyDescent="0.25">
      <c r="A377" s="2" t="s">
        <v>841</v>
      </c>
      <c r="B377" s="3" t="s">
        <v>849</v>
      </c>
      <c r="C377" s="2" t="s">
        <v>167</v>
      </c>
      <c r="D377" s="34">
        <v>10</v>
      </c>
      <c r="E377" s="4"/>
      <c r="F377" s="4">
        <f t="shared" si="11"/>
        <v>0</v>
      </c>
      <c r="G377" s="32"/>
      <c r="H377" s="32"/>
      <c r="I377" s="32"/>
      <c r="J377" s="32"/>
      <c r="K377" s="32"/>
      <c r="L377" s="32"/>
      <c r="M377" s="32"/>
      <c r="N377" s="32"/>
      <c r="O377" s="32"/>
      <c r="P377" s="32"/>
      <c r="Q377" s="32"/>
      <c r="R377" s="32"/>
      <c r="S377" s="32"/>
      <c r="T377" s="32"/>
      <c r="U377" s="32"/>
      <c r="V377" s="32"/>
      <c r="W377" s="32"/>
      <c r="X377" s="32"/>
      <c r="Y377" s="32"/>
      <c r="Z377" s="32"/>
      <c r="AA377" s="32"/>
      <c r="AB377" s="32"/>
      <c r="AC377" s="32"/>
      <c r="AD377" s="32"/>
      <c r="AE377" s="32"/>
      <c r="AF377" s="32"/>
      <c r="AG377" s="32"/>
      <c r="AH377" s="32"/>
      <c r="AI377" s="32"/>
      <c r="AJ377" s="32"/>
      <c r="AK377" s="32"/>
      <c r="AL377" s="32"/>
      <c r="AM377" s="32"/>
      <c r="AN377" s="32"/>
      <c r="AO377" s="32"/>
      <c r="AP377" s="32"/>
      <c r="AQ377" s="32"/>
      <c r="AR377" s="32"/>
      <c r="AS377" s="32"/>
      <c r="AT377" s="32"/>
      <c r="AU377" s="32"/>
      <c r="AV377" s="32"/>
      <c r="AW377" s="32"/>
      <c r="AX377" s="32"/>
      <c r="AY377" s="32"/>
      <c r="AZ377" s="32"/>
      <c r="BA377" s="32"/>
      <c r="BB377" s="32"/>
      <c r="BC377" s="32"/>
      <c r="BD377" s="32"/>
      <c r="BE377" s="32"/>
      <c r="BF377" s="32"/>
      <c r="BG377" s="32"/>
      <c r="BH377" s="32"/>
      <c r="BI377" s="32"/>
      <c r="BJ377" s="32"/>
      <c r="BK377" s="32"/>
      <c r="BL377" s="32"/>
      <c r="BM377" s="32"/>
      <c r="BN377" s="32"/>
      <c r="BO377" s="32"/>
      <c r="BP377" s="32"/>
      <c r="BQ377" s="32"/>
      <c r="BR377" s="32"/>
      <c r="BS377" s="32"/>
      <c r="BT377" s="32"/>
      <c r="BU377" s="32"/>
      <c r="BV377" s="32"/>
      <c r="BW377" s="32"/>
      <c r="BX377" s="32"/>
      <c r="BY377" s="32"/>
      <c r="BZ377" s="32"/>
      <c r="CA377" s="32"/>
      <c r="CB377" s="32"/>
      <c r="CC377" s="32"/>
      <c r="CD377" s="32"/>
      <c r="CE377" s="32"/>
      <c r="CF377" s="32"/>
      <c r="CG377" s="32"/>
      <c r="CH377" s="32"/>
      <c r="CI377" s="32"/>
      <c r="CJ377" s="32"/>
      <c r="CK377" s="32"/>
      <c r="CL377" s="32"/>
      <c r="CM377" s="32"/>
      <c r="CN377" s="32"/>
      <c r="CO377" s="32"/>
      <c r="CP377" s="32"/>
      <c r="CQ377" s="32"/>
      <c r="CR377" s="32"/>
      <c r="CS377" s="32"/>
      <c r="CT377" s="32"/>
      <c r="CU377" s="32"/>
      <c r="CV377" s="32"/>
      <c r="CW377" s="32"/>
      <c r="CX377" s="32"/>
      <c r="CY377" s="32"/>
      <c r="CZ377" s="32"/>
      <c r="DA377" s="32"/>
      <c r="DB377" s="32"/>
      <c r="DC377" s="32"/>
      <c r="DD377" s="32"/>
      <c r="DE377" s="32"/>
      <c r="DF377" s="32"/>
      <c r="DG377" s="32"/>
      <c r="DH377" s="32"/>
      <c r="DI377" s="32"/>
      <c r="DJ377" s="32"/>
      <c r="DK377" s="32"/>
      <c r="DL377" s="32"/>
      <c r="DM377" s="32"/>
      <c r="DN377" s="32"/>
    </row>
    <row r="378" spans="1:118" s="33" customFormat="1" x14ac:dyDescent="0.25">
      <c r="A378" s="2" t="s">
        <v>842</v>
      </c>
      <c r="B378" s="3" t="s">
        <v>780</v>
      </c>
      <c r="C378" s="2" t="s">
        <v>583</v>
      </c>
      <c r="D378" s="34">
        <v>4</v>
      </c>
      <c r="E378" s="4"/>
      <c r="F378" s="4">
        <f t="shared" si="11"/>
        <v>0</v>
      </c>
      <c r="G378" s="32"/>
      <c r="H378" s="32"/>
      <c r="I378" s="32"/>
      <c r="J378" s="32"/>
      <c r="K378" s="32"/>
      <c r="L378" s="32"/>
      <c r="M378" s="32"/>
      <c r="N378" s="32"/>
      <c r="O378" s="32"/>
      <c r="P378" s="32"/>
      <c r="Q378" s="32"/>
      <c r="R378" s="32"/>
      <c r="S378" s="32"/>
      <c r="T378" s="32"/>
      <c r="U378" s="32"/>
      <c r="V378" s="32"/>
      <c r="W378" s="32"/>
      <c r="X378" s="32"/>
      <c r="Y378" s="32"/>
      <c r="Z378" s="32"/>
      <c r="AA378" s="32"/>
      <c r="AB378" s="32"/>
      <c r="AC378" s="32"/>
      <c r="AD378" s="32"/>
      <c r="AE378" s="32"/>
      <c r="AF378" s="32"/>
      <c r="AG378" s="32"/>
      <c r="AH378" s="32"/>
      <c r="AI378" s="32"/>
      <c r="AJ378" s="32"/>
      <c r="AK378" s="32"/>
      <c r="AL378" s="32"/>
      <c r="AM378" s="32"/>
      <c r="AN378" s="32"/>
      <c r="AO378" s="32"/>
      <c r="AP378" s="32"/>
      <c r="AQ378" s="32"/>
      <c r="AR378" s="32"/>
      <c r="AS378" s="32"/>
      <c r="AT378" s="32"/>
      <c r="AU378" s="32"/>
      <c r="AV378" s="32"/>
      <c r="AW378" s="32"/>
      <c r="AX378" s="32"/>
      <c r="AY378" s="32"/>
      <c r="AZ378" s="32"/>
      <c r="BA378" s="32"/>
      <c r="BB378" s="32"/>
      <c r="BC378" s="32"/>
      <c r="BD378" s="32"/>
      <c r="BE378" s="32"/>
      <c r="BF378" s="32"/>
      <c r="BG378" s="32"/>
      <c r="BH378" s="32"/>
      <c r="BI378" s="32"/>
      <c r="BJ378" s="32"/>
      <c r="BK378" s="32"/>
      <c r="BL378" s="32"/>
      <c r="BM378" s="32"/>
      <c r="BN378" s="32"/>
      <c r="BO378" s="32"/>
      <c r="BP378" s="32"/>
      <c r="BQ378" s="32"/>
      <c r="BR378" s="32"/>
      <c r="BS378" s="32"/>
      <c r="BT378" s="32"/>
      <c r="BU378" s="32"/>
      <c r="BV378" s="32"/>
      <c r="BW378" s="32"/>
      <c r="BX378" s="32"/>
      <c r="BY378" s="32"/>
      <c r="BZ378" s="32"/>
      <c r="CA378" s="32"/>
      <c r="CB378" s="32"/>
      <c r="CC378" s="32"/>
      <c r="CD378" s="32"/>
      <c r="CE378" s="32"/>
      <c r="CF378" s="32"/>
      <c r="CG378" s="32"/>
      <c r="CH378" s="32"/>
      <c r="CI378" s="32"/>
      <c r="CJ378" s="32"/>
      <c r="CK378" s="32"/>
      <c r="CL378" s="32"/>
      <c r="CM378" s="32"/>
      <c r="CN378" s="32"/>
      <c r="CO378" s="32"/>
      <c r="CP378" s="32"/>
      <c r="CQ378" s="32"/>
      <c r="CR378" s="32"/>
      <c r="CS378" s="32"/>
      <c r="CT378" s="32"/>
      <c r="CU378" s="32"/>
      <c r="CV378" s="32"/>
      <c r="CW378" s="32"/>
      <c r="CX378" s="32"/>
      <c r="CY378" s="32"/>
      <c r="CZ378" s="32"/>
      <c r="DA378" s="32"/>
      <c r="DB378" s="32"/>
      <c r="DC378" s="32"/>
      <c r="DD378" s="32"/>
      <c r="DE378" s="32"/>
      <c r="DF378" s="32"/>
      <c r="DG378" s="32"/>
      <c r="DH378" s="32"/>
      <c r="DI378" s="32"/>
      <c r="DJ378" s="32"/>
      <c r="DK378" s="32"/>
      <c r="DL378" s="32"/>
      <c r="DM378" s="32"/>
      <c r="DN378" s="32"/>
    </row>
    <row r="379" spans="1:118" s="33" customFormat="1" ht="25.5" x14ac:dyDescent="0.25">
      <c r="A379" s="2" t="s">
        <v>843</v>
      </c>
      <c r="B379" s="3" t="s">
        <v>850</v>
      </c>
      <c r="C379" s="2" t="s">
        <v>583</v>
      </c>
      <c r="D379" s="34">
        <v>1</v>
      </c>
      <c r="E379" s="4"/>
      <c r="F379" s="4">
        <f t="shared" si="11"/>
        <v>0</v>
      </c>
      <c r="G379" s="32"/>
      <c r="H379" s="32"/>
      <c r="I379" s="32"/>
      <c r="J379" s="32"/>
      <c r="K379" s="32"/>
      <c r="L379" s="32"/>
      <c r="M379" s="32"/>
      <c r="N379" s="32"/>
      <c r="O379" s="32"/>
      <c r="P379" s="32"/>
      <c r="Q379" s="32"/>
      <c r="R379" s="32"/>
      <c r="S379" s="32"/>
      <c r="T379" s="32"/>
      <c r="U379" s="32"/>
      <c r="V379" s="32"/>
      <c r="W379" s="32"/>
      <c r="X379" s="32"/>
      <c r="Y379" s="32"/>
      <c r="Z379" s="32"/>
      <c r="AA379" s="32"/>
      <c r="AB379" s="32"/>
      <c r="AC379" s="32"/>
      <c r="AD379" s="32"/>
      <c r="AE379" s="32"/>
      <c r="AF379" s="32"/>
      <c r="AG379" s="32"/>
      <c r="AH379" s="32"/>
      <c r="AI379" s="32"/>
      <c r="AJ379" s="32"/>
      <c r="AK379" s="32"/>
      <c r="AL379" s="32"/>
      <c r="AM379" s="32"/>
      <c r="AN379" s="32"/>
      <c r="AO379" s="32"/>
      <c r="AP379" s="32"/>
      <c r="AQ379" s="32"/>
      <c r="AR379" s="32"/>
      <c r="AS379" s="32"/>
      <c r="AT379" s="32"/>
      <c r="AU379" s="32"/>
      <c r="AV379" s="32"/>
      <c r="AW379" s="32"/>
      <c r="AX379" s="32"/>
      <c r="AY379" s="32"/>
      <c r="AZ379" s="32"/>
      <c r="BA379" s="32"/>
      <c r="BB379" s="32"/>
      <c r="BC379" s="32"/>
      <c r="BD379" s="32"/>
      <c r="BE379" s="32"/>
      <c r="BF379" s="32"/>
      <c r="BG379" s="32"/>
      <c r="BH379" s="32"/>
      <c r="BI379" s="32"/>
      <c r="BJ379" s="32"/>
      <c r="BK379" s="32"/>
      <c r="BL379" s="32"/>
      <c r="BM379" s="32"/>
      <c r="BN379" s="32"/>
      <c r="BO379" s="32"/>
      <c r="BP379" s="32"/>
      <c r="BQ379" s="32"/>
      <c r="BR379" s="32"/>
      <c r="BS379" s="32"/>
      <c r="BT379" s="32"/>
      <c r="BU379" s="32"/>
      <c r="BV379" s="32"/>
      <c r="BW379" s="32"/>
      <c r="BX379" s="32"/>
      <c r="BY379" s="32"/>
      <c r="BZ379" s="32"/>
      <c r="CA379" s="32"/>
      <c r="CB379" s="32"/>
      <c r="CC379" s="32"/>
      <c r="CD379" s="32"/>
      <c r="CE379" s="32"/>
      <c r="CF379" s="32"/>
      <c r="CG379" s="32"/>
      <c r="CH379" s="32"/>
      <c r="CI379" s="32"/>
      <c r="CJ379" s="32"/>
      <c r="CK379" s="32"/>
      <c r="CL379" s="32"/>
      <c r="CM379" s="32"/>
      <c r="CN379" s="32"/>
      <c r="CO379" s="32"/>
      <c r="CP379" s="32"/>
      <c r="CQ379" s="32"/>
      <c r="CR379" s="32"/>
      <c r="CS379" s="32"/>
      <c r="CT379" s="32"/>
      <c r="CU379" s="32"/>
      <c r="CV379" s="32"/>
      <c r="CW379" s="32"/>
      <c r="CX379" s="32"/>
      <c r="CY379" s="32"/>
      <c r="CZ379" s="32"/>
      <c r="DA379" s="32"/>
      <c r="DB379" s="32"/>
      <c r="DC379" s="32"/>
      <c r="DD379" s="32"/>
      <c r="DE379" s="32"/>
      <c r="DF379" s="32"/>
      <c r="DG379" s="32"/>
      <c r="DH379" s="32"/>
      <c r="DI379" s="32"/>
      <c r="DJ379" s="32"/>
      <c r="DK379" s="32"/>
      <c r="DL379" s="32"/>
      <c r="DM379" s="32"/>
      <c r="DN379" s="32"/>
    </row>
    <row r="380" spans="1:118" s="33" customFormat="1" x14ac:dyDescent="0.25">
      <c r="A380" s="2" t="s">
        <v>844</v>
      </c>
      <c r="B380" s="3" t="s">
        <v>743</v>
      </c>
      <c r="C380" s="2" t="s">
        <v>165</v>
      </c>
      <c r="D380" s="34">
        <v>2</v>
      </c>
      <c r="E380" s="4"/>
      <c r="F380" s="4">
        <f t="shared" si="11"/>
        <v>0</v>
      </c>
      <c r="G380" s="32"/>
      <c r="H380" s="32"/>
      <c r="I380" s="32"/>
      <c r="J380" s="32"/>
      <c r="K380" s="32"/>
      <c r="L380" s="32"/>
      <c r="M380" s="32"/>
      <c r="N380" s="32"/>
      <c r="O380" s="32"/>
      <c r="P380" s="32"/>
      <c r="Q380" s="32"/>
      <c r="R380" s="32"/>
      <c r="S380" s="32"/>
      <c r="T380" s="32"/>
      <c r="U380" s="32"/>
      <c r="V380" s="32"/>
      <c r="W380" s="32"/>
      <c r="X380" s="32"/>
      <c r="Y380" s="32"/>
      <c r="Z380" s="32"/>
      <c r="AA380" s="32"/>
      <c r="AB380" s="32"/>
      <c r="AC380" s="32"/>
      <c r="AD380" s="32"/>
      <c r="AE380" s="32"/>
      <c r="AF380" s="32"/>
      <c r="AG380" s="32"/>
      <c r="AH380" s="32"/>
      <c r="AI380" s="32"/>
      <c r="AJ380" s="32"/>
      <c r="AK380" s="32"/>
      <c r="AL380" s="32"/>
      <c r="AM380" s="32"/>
      <c r="AN380" s="32"/>
      <c r="AO380" s="32"/>
      <c r="AP380" s="32"/>
      <c r="AQ380" s="32"/>
      <c r="AR380" s="32"/>
      <c r="AS380" s="32"/>
      <c r="AT380" s="32"/>
      <c r="AU380" s="32"/>
      <c r="AV380" s="32"/>
      <c r="AW380" s="32"/>
      <c r="AX380" s="32"/>
      <c r="AY380" s="32"/>
      <c r="AZ380" s="32"/>
      <c r="BA380" s="32"/>
      <c r="BB380" s="32"/>
      <c r="BC380" s="32"/>
      <c r="BD380" s="32"/>
      <c r="BE380" s="32"/>
      <c r="BF380" s="32"/>
      <c r="BG380" s="32"/>
      <c r="BH380" s="32"/>
      <c r="BI380" s="32"/>
      <c r="BJ380" s="32"/>
      <c r="BK380" s="32"/>
      <c r="BL380" s="32"/>
      <c r="BM380" s="32"/>
      <c r="BN380" s="32"/>
      <c r="BO380" s="32"/>
      <c r="BP380" s="32"/>
      <c r="BQ380" s="32"/>
      <c r="BR380" s="32"/>
      <c r="BS380" s="32"/>
      <c r="BT380" s="32"/>
      <c r="BU380" s="32"/>
      <c r="BV380" s="32"/>
      <c r="BW380" s="32"/>
      <c r="BX380" s="32"/>
      <c r="BY380" s="32"/>
      <c r="BZ380" s="32"/>
      <c r="CA380" s="32"/>
      <c r="CB380" s="32"/>
      <c r="CC380" s="32"/>
      <c r="CD380" s="32"/>
      <c r="CE380" s="32"/>
      <c r="CF380" s="32"/>
      <c r="CG380" s="32"/>
      <c r="CH380" s="32"/>
      <c r="CI380" s="32"/>
      <c r="CJ380" s="32"/>
      <c r="CK380" s="32"/>
      <c r="CL380" s="32"/>
      <c r="CM380" s="32"/>
      <c r="CN380" s="32"/>
      <c r="CO380" s="32"/>
      <c r="CP380" s="32"/>
      <c r="CQ380" s="32"/>
      <c r="CR380" s="32"/>
      <c r="CS380" s="32"/>
      <c r="CT380" s="32"/>
      <c r="CU380" s="32"/>
      <c r="CV380" s="32"/>
      <c r="CW380" s="32"/>
      <c r="CX380" s="32"/>
      <c r="CY380" s="32"/>
      <c r="CZ380" s="32"/>
      <c r="DA380" s="32"/>
      <c r="DB380" s="32"/>
      <c r="DC380" s="32"/>
      <c r="DD380" s="32"/>
      <c r="DE380" s="32"/>
      <c r="DF380" s="32"/>
      <c r="DG380" s="32"/>
      <c r="DH380" s="32"/>
      <c r="DI380" s="32"/>
      <c r="DJ380" s="32"/>
      <c r="DK380" s="32"/>
      <c r="DL380" s="32"/>
      <c r="DM380" s="32"/>
      <c r="DN380" s="32"/>
    </row>
    <row r="381" spans="1:118" s="33" customFormat="1" x14ac:dyDescent="0.25">
      <c r="A381" s="2" t="s">
        <v>845</v>
      </c>
      <c r="B381" s="3" t="s">
        <v>851</v>
      </c>
      <c r="C381" s="2" t="s">
        <v>165</v>
      </c>
      <c r="D381" s="34">
        <v>6</v>
      </c>
      <c r="E381" s="4"/>
      <c r="F381" s="4">
        <f t="shared" si="11"/>
        <v>0</v>
      </c>
      <c r="G381" s="32"/>
      <c r="H381" s="32"/>
      <c r="I381" s="32"/>
      <c r="J381" s="32"/>
      <c r="K381" s="32"/>
      <c r="L381" s="32"/>
      <c r="M381" s="32"/>
      <c r="N381" s="32"/>
      <c r="O381" s="32"/>
      <c r="P381" s="32"/>
      <c r="Q381" s="32"/>
      <c r="R381" s="32"/>
      <c r="S381" s="32"/>
      <c r="T381" s="32"/>
      <c r="U381" s="32"/>
      <c r="V381" s="32"/>
      <c r="W381" s="32"/>
      <c r="X381" s="32"/>
      <c r="Y381" s="32"/>
      <c r="Z381" s="32"/>
      <c r="AA381" s="32"/>
      <c r="AB381" s="32"/>
      <c r="AC381" s="32"/>
      <c r="AD381" s="32"/>
      <c r="AE381" s="32"/>
      <c r="AF381" s="32"/>
      <c r="AG381" s="32"/>
      <c r="AH381" s="32"/>
      <c r="AI381" s="32"/>
      <c r="AJ381" s="32"/>
      <c r="AK381" s="32"/>
      <c r="AL381" s="32"/>
      <c r="AM381" s="32"/>
      <c r="AN381" s="32"/>
      <c r="AO381" s="32"/>
      <c r="AP381" s="32"/>
      <c r="AQ381" s="32"/>
      <c r="AR381" s="32"/>
      <c r="AS381" s="32"/>
      <c r="AT381" s="32"/>
      <c r="AU381" s="32"/>
      <c r="AV381" s="32"/>
      <c r="AW381" s="32"/>
      <c r="AX381" s="32"/>
      <c r="AY381" s="32"/>
      <c r="AZ381" s="32"/>
      <c r="BA381" s="32"/>
      <c r="BB381" s="32"/>
      <c r="BC381" s="32"/>
      <c r="BD381" s="32"/>
      <c r="BE381" s="32"/>
      <c r="BF381" s="32"/>
      <c r="BG381" s="32"/>
      <c r="BH381" s="32"/>
      <c r="BI381" s="32"/>
      <c r="BJ381" s="32"/>
      <c r="BK381" s="32"/>
      <c r="BL381" s="32"/>
      <c r="BM381" s="32"/>
      <c r="BN381" s="32"/>
      <c r="BO381" s="32"/>
      <c r="BP381" s="32"/>
      <c r="BQ381" s="32"/>
      <c r="BR381" s="32"/>
      <c r="BS381" s="32"/>
      <c r="BT381" s="32"/>
      <c r="BU381" s="32"/>
      <c r="BV381" s="32"/>
      <c r="BW381" s="32"/>
      <c r="BX381" s="32"/>
      <c r="BY381" s="32"/>
      <c r="BZ381" s="32"/>
      <c r="CA381" s="32"/>
      <c r="CB381" s="32"/>
      <c r="CC381" s="32"/>
      <c r="CD381" s="32"/>
      <c r="CE381" s="32"/>
      <c r="CF381" s="32"/>
      <c r="CG381" s="32"/>
      <c r="CH381" s="32"/>
      <c r="CI381" s="32"/>
      <c r="CJ381" s="32"/>
      <c r="CK381" s="32"/>
      <c r="CL381" s="32"/>
      <c r="CM381" s="32"/>
      <c r="CN381" s="32"/>
      <c r="CO381" s="32"/>
      <c r="CP381" s="32"/>
      <c r="CQ381" s="32"/>
      <c r="CR381" s="32"/>
      <c r="CS381" s="32"/>
      <c r="CT381" s="32"/>
      <c r="CU381" s="32"/>
      <c r="CV381" s="32"/>
      <c r="CW381" s="32"/>
      <c r="CX381" s="32"/>
      <c r="CY381" s="32"/>
      <c r="CZ381" s="32"/>
      <c r="DA381" s="32"/>
      <c r="DB381" s="32"/>
      <c r="DC381" s="32"/>
      <c r="DD381" s="32"/>
      <c r="DE381" s="32"/>
      <c r="DF381" s="32"/>
      <c r="DG381" s="32"/>
      <c r="DH381" s="32"/>
      <c r="DI381" s="32"/>
      <c r="DJ381" s="32"/>
      <c r="DK381" s="32"/>
      <c r="DL381" s="32"/>
      <c r="DM381" s="32"/>
      <c r="DN381" s="32"/>
    </row>
    <row r="382" spans="1:118" s="33" customFormat="1" ht="25.5" x14ac:dyDescent="0.25">
      <c r="A382" s="2" t="s">
        <v>846</v>
      </c>
      <c r="B382" s="3" t="s">
        <v>734</v>
      </c>
      <c r="C382" s="2" t="s">
        <v>165</v>
      </c>
      <c r="D382" s="34">
        <v>51</v>
      </c>
      <c r="E382" s="4"/>
      <c r="F382" s="4">
        <f t="shared" si="11"/>
        <v>0</v>
      </c>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c r="BI382" s="32"/>
      <c r="BJ382" s="32"/>
      <c r="BK382" s="32"/>
      <c r="BL382" s="32"/>
      <c r="BM382" s="32"/>
      <c r="BN382" s="32"/>
      <c r="BO382" s="32"/>
      <c r="BP382" s="32"/>
      <c r="BQ382" s="32"/>
      <c r="BR382" s="32"/>
      <c r="BS382" s="32"/>
      <c r="BT382" s="32"/>
      <c r="BU382" s="32"/>
      <c r="BV382" s="32"/>
      <c r="BW382" s="32"/>
      <c r="BX382" s="32"/>
      <c r="BY382" s="32"/>
      <c r="BZ382" s="32"/>
      <c r="CA382" s="32"/>
      <c r="CB382" s="32"/>
      <c r="CC382" s="32"/>
      <c r="CD382" s="32"/>
      <c r="CE382" s="32"/>
      <c r="CF382" s="32"/>
      <c r="CG382" s="32"/>
      <c r="CH382" s="32"/>
      <c r="CI382" s="32"/>
      <c r="CJ382" s="32"/>
      <c r="CK382" s="32"/>
      <c r="CL382" s="32"/>
      <c r="CM382" s="32"/>
      <c r="CN382" s="32"/>
      <c r="CO382" s="32"/>
      <c r="CP382" s="32"/>
      <c r="CQ382" s="32"/>
      <c r="CR382" s="32"/>
      <c r="CS382" s="32"/>
      <c r="CT382" s="32"/>
      <c r="CU382" s="32"/>
      <c r="CV382" s="32"/>
      <c r="CW382" s="32"/>
      <c r="CX382" s="32"/>
      <c r="CY382" s="32"/>
      <c r="CZ382" s="32"/>
      <c r="DA382" s="32"/>
      <c r="DB382" s="32"/>
      <c r="DC382" s="32"/>
      <c r="DD382" s="32"/>
      <c r="DE382" s="32"/>
      <c r="DF382" s="32"/>
      <c r="DG382" s="32"/>
      <c r="DH382" s="32"/>
      <c r="DI382" s="32"/>
      <c r="DJ382" s="32"/>
      <c r="DK382" s="32"/>
      <c r="DL382" s="32"/>
      <c r="DM382" s="32"/>
      <c r="DN382" s="32"/>
    </row>
    <row r="383" spans="1:118" s="33" customFormat="1" ht="25.5" x14ac:dyDescent="0.25">
      <c r="A383" s="2" t="s">
        <v>847</v>
      </c>
      <c r="B383" s="3" t="s">
        <v>735</v>
      </c>
      <c r="C383" s="2" t="s">
        <v>167</v>
      </c>
      <c r="D383" s="34">
        <v>12</v>
      </c>
      <c r="E383" s="4"/>
      <c r="F383" s="4">
        <f t="shared" si="11"/>
        <v>0</v>
      </c>
      <c r="G383" s="32"/>
      <c r="H383" s="32"/>
      <c r="I383" s="32"/>
      <c r="J383" s="32"/>
      <c r="K383" s="32"/>
      <c r="L383" s="32"/>
      <c r="M383" s="32"/>
      <c r="N383" s="32"/>
      <c r="O383" s="32"/>
      <c r="P383" s="32"/>
      <c r="Q383" s="32"/>
      <c r="R383" s="32"/>
      <c r="S383" s="32"/>
      <c r="T383" s="32"/>
      <c r="U383" s="32"/>
      <c r="V383" s="32"/>
      <c r="W383" s="32"/>
      <c r="X383" s="32"/>
      <c r="Y383" s="32"/>
      <c r="Z383" s="32"/>
      <c r="AA383" s="32"/>
      <c r="AB383" s="32"/>
      <c r="AC383" s="32"/>
      <c r="AD383" s="32"/>
      <c r="AE383" s="32"/>
      <c r="AF383" s="32"/>
      <c r="AG383" s="32"/>
      <c r="AH383" s="32"/>
      <c r="AI383" s="32"/>
      <c r="AJ383" s="32"/>
      <c r="AK383" s="32"/>
      <c r="AL383" s="32"/>
      <c r="AM383" s="32"/>
      <c r="AN383" s="32"/>
      <c r="AO383" s="32"/>
      <c r="AP383" s="32"/>
      <c r="AQ383" s="32"/>
      <c r="AR383" s="32"/>
      <c r="AS383" s="32"/>
      <c r="AT383" s="32"/>
      <c r="AU383" s="32"/>
      <c r="AV383" s="32"/>
      <c r="AW383" s="32"/>
      <c r="AX383" s="32"/>
      <c r="AY383" s="32"/>
      <c r="AZ383" s="32"/>
      <c r="BA383" s="32"/>
      <c r="BB383" s="32"/>
      <c r="BC383" s="32"/>
      <c r="BD383" s="32"/>
      <c r="BE383" s="32"/>
      <c r="BF383" s="32"/>
      <c r="BG383" s="32"/>
      <c r="BH383" s="32"/>
      <c r="BI383" s="32"/>
      <c r="BJ383" s="32"/>
      <c r="BK383" s="32"/>
      <c r="BL383" s="32"/>
      <c r="BM383" s="32"/>
      <c r="BN383" s="32"/>
      <c r="BO383" s="32"/>
      <c r="BP383" s="32"/>
      <c r="BQ383" s="32"/>
      <c r="BR383" s="32"/>
      <c r="BS383" s="32"/>
      <c r="BT383" s="32"/>
      <c r="BU383" s="32"/>
      <c r="BV383" s="32"/>
      <c r="BW383" s="32"/>
      <c r="BX383" s="32"/>
      <c r="BY383" s="32"/>
      <c r="BZ383" s="32"/>
      <c r="CA383" s="32"/>
      <c r="CB383" s="32"/>
      <c r="CC383" s="32"/>
      <c r="CD383" s="32"/>
      <c r="CE383" s="32"/>
      <c r="CF383" s="32"/>
      <c r="CG383" s="32"/>
      <c r="CH383" s="32"/>
      <c r="CI383" s="32"/>
      <c r="CJ383" s="32"/>
      <c r="CK383" s="32"/>
      <c r="CL383" s="32"/>
      <c r="CM383" s="32"/>
      <c r="CN383" s="32"/>
      <c r="CO383" s="32"/>
      <c r="CP383" s="32"/>
      <c r="CQ383" s="32"/>
      <c r="CR383" s="32"/>
      <c r="CS383" s="32"/>
      <c r="CT383" s="32"/>
      <c r="CU383" s="32"/>
      <c r="CV383" s="32"/>
      <c r="CW383" s="32"/>
      <c r="CX383" s="32"/>
      <c r="CY383" s="32"/>
      <c r="CZ383" s="32"/>
      <c r="DA383" s="32"/>
      <c r="DB383" s="32"/>
      <c r="DC383" s="32"/>
      <c r="DD383" s="32"/>
      <c r="DE383" s="32"/>
      <c r="DF383" s="32"/>
      <c r="DG383" s="32"/>
      <c r="DH383" s="32"/>
      <c r="DI383" s="32"/>
      <c r="DJ383" s="32"/>
      <c r="DK383" s="32"/>
      <c r="DL383" s="32"/>
      <c r="DM383" s="32"/>
      <c r="DN383" s="32"/>
    </row>
    <row r="384" spans="1:118" s="33" customFormat="1" x14ac:dyDescent="0.25">
      <c r="A384" s="2" t="s">
        <v>848</v>
      </c>
      <c r="B384" s="3" t="s">
        <v>736</v>
      </c>
      <c r="C384" s="2" t="s">
        <v>167</v>
      </c>
      <c r="D384" s="34">
        <v>12</v>
      </c>
      <c r="E384" s="4"/>
      <c r="F384" s="4">
        <f t="shared" si="11"/>
        <v>0</v>
      </c>
      <c r="G384" s="32"/>
      <c r="H384" s="32"/>
      <c r="I384" s="32"/>
      <c r="J384" s="32"/>
      <c r="K384" s="32"/>
      <c r="L384" s="32"/>
      <c r="M384" s="32"/>
      <c r="N384" s="32"/>
      <c r="O384" s="32"/>
      <c r="P384" s="32"/>
      <c r="Q384" s="32"/>
      <c r="R384" s="32"/>
      <c r="S384" s="32"/>
      <c r="T384" s="32"/>
      <c r="U384" s="32"/>
      <c r="V384" s="32"/>
      <c r="W384" s="32"/>
      <c r="X384" s="32"/>
      <c r="Y384" s="32"/>
      <c r="Z384" s="32"/>
      <c r="AA384" s="32"/>
      <c r="AB384" s="32"/>
      <c r="AC384" s="32"/>
      <c r="AD384" s="32"/>
      <c r="AE384" s="32"/>
      <c r="AF384" s="32"/>
      <c r="AG384" s="32"/>
      <c r="AH384" s="32"/>
      <c r="AI384" s="32"/>
      <c r="AJ384" s="32"/>
      <c r="AK384" s="32"/>
      <c r="AL384" s="32"/>
      <c r="AM384" s="32"/>
      <c r="AN384" s="32"/>
      <c r="AO384" s="32"/>
      <c r="AP384" s="32"/>
      <c r="AQ384" s="32"/>
      <c r="AR384" s="32"/>
      <c r="AS384" s="32"/>
      <c r="AT384" s="32"/>
      <c r="AU384" s="32"/>
      <c r="AV384" s="32"/>
      <c r="AW384" s="32"/>
      <c r="AX384" s="32"/>
      <c r="AY384" s="32"/>
      <c r="AZ384" s="32"/>
      <c r="BA384" s="32"/>
      <c r="BB384" s="32"/>
      <c r="BC384" s="32"/>
      <c r="BD384" s="32"/>
      <c r="BE384" s="32"/>
      <c r="BF384" s="32"/>
      <c r="BG384" s="32"/>
      <c r="BH384" s="32"/>
      <c r="BI384" s="32"/>
      <c r="BJ384" s="32"/>
      <c r="BK384" s="32"/>
      <c r="BL384" s="32"/>
      <c r="BM384" s="32"/>
      <c r="BN384" s="32"/>
      <c r="BO384" s="32"/>
      <c r="BP384" s="32"/>
      <c r="BQ384" s="32"/>
      <c r="BR384" s="32"/>
      <c r="BS384" s="32"/>
      <c r="BT384" s="32"/>
      <c r="BU384" s="32"/>
      <c r="BV384" s="32"/>
      <c r="BW384" s="32"/>
      <c r="BX384" s="32"/>
      <c r="BY384" s="32"/>
      <c r="BZ384" s="32"/>
      <c r="CA384" s="32"/>
      <c r="CB384" s="32"/>
      <c r="CC384" s="32"/>
      <c r="CD384" s="32"/>
      <c r="CE384" s="32"/>
      <c r="CF384" s="32"/>
      <c r="CG384" s="32"/>
      <c r="CH384" s="32"/>
      <c r="CI384" s="32"/>
      <c r="CJ384" s="32"/>
      <c r="CK384" s="32"/>
      <c r="CL384" s="32"/>
      <c r="CM384" s="32"/>
      <c r="CN384" s="32"/>
      <c r="CO384" s="32"/>
      <c r="CP384" s="32"/>
      <c r="CQ384" s="32"/>
      <c r="CR384" s="32"/>
      <c r="CS384" s="32"/>
      <c r="CT384" s="32"/>
      <c r="CU384" s="32"/>
      <c r="CV384" s="32"/>
      <c r="CW384" s="32"/>
      <c r="CX384" s="32"/>
      <c r="CY384" s="32"/>
      <c r="CZ384" s="32"/>
      <c r="DA384" s="32"/>
      <c r="DB384" s="32"/>
      <c r="DC384" s="32"/>
      <c r="DD384" s="32"/>
      <c r="DE384" s="32"/>
      <c r="DF384" s="32"/>
      <c r="DG384" s="32"/>
      <c r="DH384" s="32"/>
      <c r="DI384" s="32"/>
      <c r="DJ384" s="32"/>
      <c r="DK384" s="32"/>
      <c r="DL384" s="32"/>
      <c r="DM384" s="32"/>
      <c r="DN384" s="32"/>
    </row>
    <row r="385" spans="1:118" s="33" customFormat="1" ht="25.5" x14ac:dyDescent="0.25">
      <c r="A385" s="2" t="s">
        <v>852</v>
      </c>
      <c r="B385" s="3" t="s">
        <v>737</v>
      </c>
      <c r="C385" s="2" t="s">
        <v>165</v>
      </c>
      <c r="D385" s="34">
        <v>51</v>
      </c>
      <c r="E385" s="4"/>
      <c r="F385" s="4">
        <f t="shared" si="11"/>
        <v>0</v>
      </c>
      <c r="G385" s="32"/>
      <c r="H385" s="32"/>
      <c r="I385" s="32"/>
      <c r="J385" s="32"/>
      <c r="K385" s="32"/>
      <c r="L385" s="32"/>
      <c r="M385" s="32"/>
      <c r="N385" s="32"/>
      <c r="O385" s="32"/>
      <c r="P385" s="32"/>
      <c r="Q385" s="32"/>
      <c r="R385" s="32"/>
      <c r="S385" s="32"/>
      <c r="T385" s="32"/>
      <c r="U385" s="32"/>
      <c r="V385" s="32"/>
      <c r="W385" s="32"/>
      <c r="X385" s="32"/>
      <c r="Y385" s="32"/>
      <c r="Z385" s="32"/>
      <c r="AA385" s="32"/>
      <c r="AB385" s="32"/>
      <c r="AC385" s="32"/>
      <c r="AD385" s="32"/>
      <c r="AE385" s="32"/>
      <c r="AF385" s="32"/>
      <c r="AG385" s="32"/>
      <c r="AH385" s="32"/>
      <c r="AI385" s="32"/>
      <c r="AJ385" s="32"/>
      <c r="AK385" s="32"/>
      <c r="AL385" s="32"/>
      <c r="AM385" s="32"/>
      <c r="AN385" s="32"/>
      <c r="AO385" s="32"/>
      <c r="AP385" s="32"/>
      <c r="AQ385" s="32"/>
      <c r="AR385" s="32"/>
      <c r="AS385" s="32"/>
      <c r="AT385" s="32"/>
      <c r="AU385" s="32"/>
      <c r="AV385" s="32"/>
      <c r="AW385" s="32"/>
      <c r="AX385" s="32"/>
      <c r="AY385" s="32"/>
      <c r="AZ385" s="32"/>
      <c r="BA385" s="32"/>
      <c r="BB385" s="32"/>
      <c r="BC385" s="32"/>
      <c r="BD385" s="32"/>
      <c r="BE385" s="32"/>
      <c r="BF385" s="32"/>
      <c r="BG385" s="32"/>
      <c r="BH385" s="32"/>
      <c r="BI385" s="32"/>
      <c r="BJ385" s="32"/>
      <c r="BK385" s="32"/>
      <c r="BL385" s="32"/>
      <c r="BM385" s="32"/>
      <c r="BN385" s="32"/>
      <c r="BO385" s="32"/>
      <c r="BP385" s="32"/>
      <c r="BQ385" s="32"/>
      <c r="BR385" s="32"/>
      <c r="BS385" s="32"/>
      <c r="BT385" s="32"/>
      <c r="BU385" s="32"/>
      <c r="BV385" s="32"/>
      <c r="BW385" s="32"/>
      <c r="BX385" s="32"/>
      <c r="BY385" s="32"/>
      <c r="BZ385" s="32"/>
      <c r="CA385" s="32"/>
      <c r="CB385" s="32"/>
      <c r="CC385" s="32"/>
      <c r="CD385" s="32"/>
      <c r="CE385" s="32"/>
      <c r="CF385" s="32"/>
      <c r="CG385" s="32"/>
      <c r="CH385" s="32"/>
      <c r="CI385" s="32"/>
      <c r="CJ385" s="32"/>
      <c r="CK385" s="32"/>
      <c r="CL385" s="32"/>
      <c r="CM385" s="32"/>
      <c r="CN385" s="32"/>
      <c r="CO385" s="32"/>
      <c r="CP385" s="32"/>
      <c r="CQ385" s="32"/>
      <c r="CR385" s="32"/>
      <c r="CS385" s="32"/>
      <c r="CT385" s="32"/>
      <c r="CU385" s="32"/>
      <c r="CV385" s="32"/>
      <c r="CW385" s="32"/>
      <c r="CX385" s="32"/>
      <c r="CY385" s="32"/>
      <c r="CZ385" s="32"/>
      <c r="DA385" s="32"/>
      <c r="DB385" s="32"/>
      <c r="DC385" s="32"/>
      <c r="DD385" s="32"/>
      <c r="DE385" s="32"/>
      <c r="DF385" s="32"/>
      <c r="DG385" s="32"/>
      <c r="DH385" s="32"/>
      <c r="DI385" s="32"/>
      <c r="DJ385" s="32"/>
      <c r="DK385" s="32"/>
      <c r="DL385" s="32"/>
      <c r="DM385" s="32"/>
      <c r="DN385" s="32"/>
    </row>
    <row r="386" spans="1:118" s="33" customFormat="1" x14ac:dyDescent="0.25">
      <c r="A386" s="2" t="s">
        <v>860</v>
      </c>
      <c r="B386" s="3" t="s">
        <v>738</v>
      </c>
      <c r="C386" s="2" t="s">
        <v>167</v>
      </c>
      <c r="D386" s="34">
        <v>12</v>
      </c>
      <c r="E386" s="4"/>
      <c r="F386" s="4">
        <f t="shared" si="11"/>
        <v>0</v>
      </c>
      <c r="G386" s="32"/>
      <c r="H386" s="32"/>
      <c r="I386" s="32"/>
      <c r="J386" s="32"/>
      <c r="K386" s="32"/>
      <c r="L386" s="32"/>
      <c r="M386" s="32"/>
      <c r="N386" s="32"/>
      <c r="O386" s="32"/>
      <c r="P386" s="32"/>
      <c r="Q386" s="32"/>
      <c r="R386" s="32"/>
      <c r="S386" s="32"/>
      <c r="T386" s="32"/>
      <c r="U386" s="32"/>
      <c r="V386" s="32"/>
      <c r="W386" s="32"/>
      <c r="X386" s="32"/>
      <c r="Y386" s="32"/>
      <c r="Z386" s="32"/>
      <c r="AA386" s="32"/>
      <c r="AB386" s="32"/>
      <c r="AC386" s="32"/>
      <c r="AD386" s="32"/>
      <c r="AE386" s="32"/>
      <c r="AF386" s="32"/>
      <c r="AG386" s="32"/>
      <c r="AH386" s="32"/>
      <c r="AI386" s="32"/>
      <c r="AJ386" s="32"/>
      <c r="AK386" s="32"/>
      <c r="AL386" s="32"/>
      <c r="AM386" s="32"/>
      <c r="AN386" s="32"/>
      <c r="AO386" s="32"/>
      <c r="AP386" s="32"/>
      <c r="AQ386" s="32"/>
      <c r="AR386" s="32"/>
      <c r="AS386" s="32"/>
      <c r="AT386" s="32"/>
      <c r="AU386" s="32"/>
      <c r="AV386" s="32"/>
      <c r="AW386" s="32"/>
      <c r="AX386" s="32"/>
      <c r="AY386" s="32"/>
      <c r="AZ386" s="32"/>
      <c r="BA386" s="32"/>
      <c r="BB386" s="32"/>
      <c r="BC386" s="32"/>
      <c r="BD386" s="32"/>
      <c r="BE386" s="32"/>
      <c r="BF386" s="32"/>
      <c r="BG386" s="32"/>
      <c r="BH386" s="32"/>
      <c r="BI386" s="32"/>
      <c r="BJ386" s="32"/>
      <c r="BK386" s="32"/>
      <c r="BL386" s="32"/>
      <c r="BM386" s="32"/>
      <c r="BN386" s="32"/>
      <c r="BO386" s="32"/>
      <c r="BP386" s="32"/>
      <c r="BQ386" s="32"/>
      <c r="BR386" s="32"/>
      <c r="BS386" s="32"/>
      <c r="BT386" s="32"/>
      <c r="BU386" s="32"/>
      <c r="BV386" s="32"/>
      <c r="BW386" s="32"/>
      <c r="BX386" s="32"/>
      <c r="BY386" s="32"/>
      <c r="BZ386" s="32"/>
      <c r="CA386" s="32"/>
      <c r="CB386" s="32"/>
      <c r="CC386" s="32"/>
      <c r="CD386" s="32"/>
      <c r="CE386" s="32"/>
      <c r="CF386" s="32"/>
      <c r="CG386" s="32"/>
      <c r="CH386" s="32"/>
      <c r="CI386" s="32"/>
      <c r="CJ386" s="32"/>
      <c r="CK386" s="32"/>
      <c r="CL386" s="32"/>
      <c r="CM386" s="32"/>
      <c r="CN386" s="32"/>
      <c r="CO386" s="32"/>
      <c r="CP386" s="32"/>
      <c r="CQ386" s="32"/>
      <c r="CR386" s="32"/>
      <c r="CS386" s="32"/>
      <c r="CT386" s="32"/>
      <c r="CU386" s="32"/>
      <c r="CV386" s="32"/>
      <c r="CW386" s="32"/>
      <c r="CX386" s="32"/>
      <c r="CY386" s="32"/>
      <c r="CZ386" s="32"/>
      <c r="DA386" s="32"/>
      <c r="DB386" s="32"/>
      <c r="DC386" s="32"/>
      <c r="DD386" s="32"/>
      <c r="DE386" s="32"/>
      <c r="DF386" s="32"/>
      <c r="DG386" s="32"/>
      <c r="DH386" s="32"/>
      <c r="DI386" s="32"/>
      <c r="DJ386" s="32"/>
      <c r="DK386" s="32"/>
      <c r="DL386" s="32"/>
      <c r="DM386" s="32"/>
      <c r="DN386" s="32"/>
    </row>
    <row r="387" spans="1:118" s="33" customFormat="1" x14ac:dyDescent="0.25">
      <c r="A387" s="2" t="s">
        <v>861</v>
      </c>
      <c r="B387" s="3" t="s">
        <v>853</v>
      </c>
      <c r="C387" s="2" t="s">
        <v>169</v>
      </c>
      <c r="D387" s="34">
        <v>1</v>
      </c>
      <c r="E387" s="4"/>
      <c r="F387" s="4">
        <f t="shared" si="11"/>
        <v>0</v>
      </c>
      <c r="G387" s="32"/>
      <c r="H387" s="32"/>
      <c r="I387" s="32"/>
      <c r="J387" s="32"/>
      <c r="K387" s="32"/>
      <c r="L387" s="32"/>
      <c r="M387" s="32"/>
      <c r="N387" s="32"/>
      <c r="O387" s="32"/>
      <c r="P387" s="32"/>
      <c r="Q387" s="32"/>
      <c r="R387" s="32"/>
      <c r="S387" s="32"/>
      <c r="T387" s="32"/>
      <c r="U387" s="32"/>
      <c r="V387" s="32"/>
      <c r="W387" s="32"/>
      <c r="X387" s="32"/>
      <c r="Y387" s="32"/>
      <c r="Z387" s="32"/>
      <c r="AA387" s="32"/>
      <c r="AB387" s="32"/>
      <c r="AC387" s="32"/>
      <c r="AD387" s="32"/>
      <c r="AE387" s="32"/>
      <c r="AF387" s="32"/>
      <c r="AG387" s="32"/>
      <c r="AH387" s="32"/>
      <c r="AI387" s="32"/>
      <c r="AJ387" s="32"/>
      <c r="AK387" s="32"/>
      <c r="AL387" s="32"/>
      <c r="AM387" s="32"/>
      <c r="AN387" s="32"/>
      <c r="AO387" s="32"/>
      <c r="AP387" s="32"/>
      <c r="AQ387" s="32"/>
      <c r="AR387" s="32"/>
      <c r="AS387" s="32"/>
      <c r="AT387" s="32"/>
      <c r="AU387" s="32"/>
      <c r="AV387" s="32"/>
      <c r="AW387" s="32"/>
      <c r="AX387" s="32"/>
      <c r="AY387" s="32"/>
      <c r="AZ387" s="32"/>
      <c r="BA387" s="32"/>
      <c r="BB387" s="32"/>
      <c r="BC387" s="32"/>
      <c r="BD387" s="32"/>
      <c r="BE387" s="32"/>
      <c r="BF387" s="32"/>
      <c r="BG387" s="32"/>
      <c r="BH387" s="32"/>
      <c r="BI387" s="32"/>
      <c r="BJ387" s="32"/>
      <c r="BK387" s="32"/>
      <c r="BL387" s="32"/>
      <c r="BM387" s="32"/>
      <c r="BN387" s="32"/>
      <c r="BO387" s="32"/>
      <c r="BP387" s="32"/>
      <c r="BQ387" s="32"/>
      <c r="BR387" s="32"/>
      <c r="BS387" s="32"/>
      <c r="BT387" s="32"/>
      <c r="BU387" s="32"/>
      <c r="BV387" s="32"/>
      <c r="BW387" s="32"/>
      <c r="BX387" s="32"/>
      <c r="BY387" s="32"/>
      <c r="BZ387" s="32"/>
      <c r="CA387" s="32"/>
      <c r="CB387" s="32"/>
      <c r="CC387" s="32"/>
      <c r="CD387" s="32"/>
      <c r="CE387" s="32"/>
      <c r="CF387" s="32"/>
      <c r="CG387" s="32"/>
      <c r="CH387" s="32"/>
      <c r="CI387" s="32"/>
      <c r="CJ387" s="32"/>
      <c r="CK387" s="32"/>
      <c r="CL387" s="32"/>
      <c r="CM387" s="32"/>
      <c r="CN387" s="32"/>
      <c r="CO387" s="32"/>
      <c r="CP387" s="32"/>
      <c r="CQ387" s="32"/>
      <c r="CR387" s="32"/>
      <c r="CS387" s="32"/>
      <c r="CT387" s="32"/>
      <c r="CU387" s="32"/>
      <c r="CV387" s="32"/>
      <c r="CW387" s="32"/>
      <c r="CX387" s="32"/>
      <c r="CY387" s="32"/>
      <c r="CZ387" s="32"/>
      <c r="DA387" s="32"/>
      <c r="DB387" s="32"/>
      <c r="DC387" s="32"/>
      <c r="DD387" s="32"/>
      <c r="DE387" s="32"/>
      <c r="DF387" s="32"/>
      <c r="DG387" s="32"/>
      <c r="DH387" s="32"/>
      <c r="DI387" s="32"/>
      <c r="DJ387" s="32"/>
      <c r="DK387" s="32"/>
      <c r="DL387" s="32"/>
      <c r="DM387" s="32"/>
      <c r="DN387" s="32"/>
    </row>
    <row r="388" spans="1:118" s="33" customFormat="1" ht="25.5" x14ac:dyDescent="0.25">
      <c r="A388" s="2" t="s">
        <v>862</v>
      </c>
      <c r="B388" s="3" t="s">
        <v>750</v>
      </c>
      <c r="C388" s="2" t="s">
        <v>165</v>
      </c>
      <c r="D388" s="34">
        <v>9</v>
      </c>
      <c r="E388" s="4"/>
      <c r="F388" s="4">
        <f t="shared" si="11"/>
        <v>0</v>
      </c>
      <c r="G388" s="32"/>
      <c r="H388" s="32"/>
      <c r="I388" s="32"/>
      <c r="J388" s="32"/>
      <c r="K388" s="32"/>
      <c r="L388" s="32"/>
      <c r="M388" s="32"/>
      <c r="N388" s="32"/>
      <c r="O388" s="32"/>
      <c r="P388" s="32"/>
      <c r="Q388" s="32"/>
      <c r="R388" s="32"/>
      <c r="S388" s="32"/>
      <c r="T388" s="32"/>
      <c r="U388" s="32"/>
      <c r="V388" s="32"/>
      <c r="W388" s="32"/>
      <c r="X388" s="32"/>
      <c r="Y388" s="32"/>
      <c r="Z388" s="32"/>
      <c r="AA388" s="32"/>
      <c r="AB388" s="32"/>
      <c r="AC388" s="32"/>
      <c r="AD388" s="32"/>
      <c r="AE388" s="32"/>
      <c r="AF388" s="32"/>
      <c r="AG388" s="32"/>
      <c r="AH388" s="32"/>
      <c r="AI388" s="32"/>
      <c r="AJ388" s="32"/>
      <c r="AK388" s="32"/>
      <c r="AL388" s="32"/>
      <c r="AM388" s="32"/>
      <c r="AN388" s="32"/>
      <c r="AO388" s="32"/>
      <c r="AP388" s="32"/>
      <c r="AQ388" s="32"/>
      <c r="AR388" s="32"/>
      <c r="AS388" s="32"/>
      <c r="AT388" s="32"/>
      <c r="AU388" s="32"/>
      <c r="AV388" s="32"/>
      <c r="AW388" s="32"/>
      <c r="AX388" s="32"/>
      <c r="AY388" s="32"/>
      <c r="AZ388" s="32"/>
      <c r="BA388" s="32"/>
      <c r="BB388" s="32"/>
      <c r="BC388" s="32"/>
      <c r="BD388" s="32"/>
      <c r="BE388" s="32"/>
      <c r="BF388" s="32"/>
      <c r="BG388" s="32"/>
      <c r="BH388" s="32"/>
      <c r="BI388" s="32"/>
      <c r="BJ388" s="32"/>
      <c r="BK388" s="32"/>
      <c r="BL388" s="32"/>
      <c r="BM388" s="32"/>
      <c r="BN388" s="32"/>
      <c r="BO388" s="32"/>
      <c r="BP388" s="32"/>
      <c r="BQ388" s="32"/>
      <c r="BR388" s="32"/>
      <c r="BS388" s="32"/>
      <c r="BT388" s="32"/>
      <c r="BU388" s="32"/>
      <c r="BV388" s="32"/>
      <c r="BW388" s="32"/>
      <c r="BX388" s="32"/>
      <c r="BY388" s="32"/>
      <c r="BZ388" s="32"/>
      <c r="CA388" s="32"/>
      <c r="CB388" s="32"/>
      <c r="CC388" s="32"/>
      <c r="CD388" s="32"/>
      <c r="CE388" s="32"/>
      <c r="CF388" s="32"/>
      <c r="CG388" s="32"/>
      <c r="CH388" s="32"/>
      <c r="CI388" s="32"/>
      <c r="CJ388" s="32"/>
      <c r="CK388" s="32"/>
      <c r="CL388" s="32"/>
      <c r="CM388" s="32"/>
      <c r="CN388" s="32"/>
      <c r="CO388" s="32"/>
      <c r="CP388" s="32"/>
      <c r="CQ388" s="32"/>
      <c r="CR388" s="32"/>
      <c r="CS388" s="32"/>
      <c r="CT388" s="32"/>
      <c r="CU388" s="32"/>
      <c r="CV388" s="32"/>
      <c r="CW388" s="32"/>
      <c r="CX388" s="32"/>
      <c r="CY388" s="32"/>
      <c r="CZ388" s="32"/>
      <c r="DA388" s="32"/>
      <c r="DB388" s="32"/>
      <c r="DC388" s="32"/>
      <c r="DD388" s="32"/>
      <c r="DE388" s="32"/>
      <c r="DF388" s="32"/>
      <c r="DG388" s="32"/>
      <c r="DH388" s="32"/>
      <c r="DI388" s="32"/>
      <c r="DJ388" s="32"/>
      <c r="DK388" s="32"/>
      <c r="DL388" s="32"/>
      <c r="DM388" s="32"/>
      <c r="DN388" s="32"/>
    </row>
    <row r="389" spans="1:118" s="33" customFormat="1" ht="25.5" x14ac:dyDescent="0.25">
      <c r="A389" s="2" t="s">
        <v>863</v>
      </c>
      <c r="B389" s="3" t="s">
        <v>854</v>
      </c>
      <c r="C389" s="2" t="s">
        <v>165</v>
      </c>
      <c r="D389" s="34">
        <v>6</v>
      </c>
      <c r="E389" s="4"/>
      <c r="F389" s="4">
        <f t="shared" si="11"/>
        <v>0</v>
      </c>
      <c r="G389" s="32"/>
      <c r="H389" s="32"/>
      <c r="I389" s="32"/>
      <c r="J389" s="32"/>
      <c r="K389" s="32"/>
      <c r="L389" s="32"/>
      <c r="M389" s="32"/>
      <c r="N389" s="32"/>
      <c r="O389" s="32"/>
      <c r="P389" s="32"/>
      <c r="Q389" s="32"/>
      <c r="R389" s="32"/>
      <c r="S389" s="32"/>
      <c r="T389" s="32"/>
      <c r="U389" s="32"/>
      <c r="V389" s="32"/>
      <c r="W389" s="32"/>
      <c r="X389" s="32"/>
      <c r="Y389" s="32"/>
      <c r="Z389" s="32"/>
      <c r="AA389" s="32"/>
      <c r="AB389" s="32"/>
      <c r="AC389" s="32"/>
      <c r="AD389" s="32"/>
      <c r="AE389" s="32"/>
      <c r="AF389" s="32"/>
      <c r="AG389" s="32"/>
      <c r="AH389" s="32"/>
      <c r="AI389" s="32"/>
      <c r="AJ389" s="32"/>
      <c r="AK389" s="32"/>
      <c r="AL389" s="32"/>
      <c r="AM389" s="32"/>
      <c r="AN389" s="32"/>
      <c r="AO389" s="32"/>
      <c r="AP389" s="32"/>
      <c r="AQ389" s="32"/>
      <c r="AR389" s="32"/>
      <c r="AS389" s="32"/>
      <c r="AT389" s="32"/>
      <c r="AU389" s="32"/>
      <c r="AV389" s="32"/>
      <c r="AW389" s="32"/>
      <c r="AX389" s="32"/>
      <c r="AY389" s="32"/>
      <c r="AZ389" s="32"/>
      <c r="BA389" s="32"/>
      <c r="BB389" s="32"/>
      <c r="BC389" s="32"/>
      <c r="BD389" s="32"/>
      <c r="BE389" s="32"/>
      <c r="BF389" s="32"/>
      <c r="BG389" s="32"/>
      <c r="BH389" s="32"/>
      <c r="BI389" s="32"/>
      <c r="BJ389" s="32"/>
      <c r="BK389" s="32"/>
      <c r="BL389" s="32"/>
      <c r="BM389" s="32"/>
      <c r="BN389" s="32"/>
      <c r="BO389" s="32"/>
      <c r="BP389" s="32"/>
      <c r="BQ389" s="32"/>
      <c r="BR389" s="32"/>
      <c r="BS389" s="32"/>
      <c r="BT389" s="32"/>
      <c r="BU389" s="32"/>
      <c r="BV389" s="32"/>
      <c r="BW389" s="32"/>
      <c r="BX389" s="32"/>
      <c r="BY389" s="32"/>
      <c r="BZ389" s="32"/>
      <c r="CA389" s="32"/>
      <c r="CB389" s="32"/>
      <c r="CC389" s="32"/>
      <c r="CD389" s="32"/>
      <c r="CE389" s="32"/>
      <c r="CF389" s="32"/>
      <c r="CG389" s="32"/>
      <c r="CH389" s="32"/>
      <c r="CI389" s="32"/>
      <c r="CJ389" s="32"/>
      <c r="CK389" s="32"/>
      <c r="CL389" s="32"/>
      <c r="CM389" s="32"/>
      <c r="CN389" s="32"/>
      <c r="CO389" s="32"/>
      <c r="CP389" s="32"/>
      <c r="CQ389" s="32"/>
      <c r="CR389" s="32"/>
      <c r="CS389" s="32"/>
      <c r="CT389" s="32"/>
      <c r="CU389" s="32"/>
      <c r="CV389" s="32"/>
      <c r="CW389" s="32"/>
      <c r="CX389" s="32"/>
      <c r="CY389" s="32"/>
      <c r="CZ389" s="32"/>
      <c r="DA389" s="32"/>
      <c r="DB389" s="32"/>
      <c r="DC389" s="32"/>
      <c r="DD389" s="32"/>
      <c r="DE389" s="32"/>
      <c r="DF389" s="32"/>
      <c r="DG389" s="32"/>
      <c r="DH389" s="32"/>
      <c r="DI389" s="32"/>
      <c r="DJ389" s="32"/>
      <c r="DK389" s="32"/>
      <c r="DL389" s="32"/>
      <c r="DM389" s="32"/>
      <c r="DN389" s="32"/>
    </row>
    <row r="390" spans="1:118" s="33" customFormat="1" ht="25.5" x14ac:dyDescent="0.25">
      <c r="A390" s="2" t="s">
        <v>864</v>
      </c>
      <c r="B390" s="3" t="s">
        <v>855</v>
      </c>
      <c r="C390" s="2" t="s">
        <v>165</v>
      </c>
      <c r="D390" s="34">
        <v>10</v>
      </c>
      <c r="E390" s="4"/>
      <c r="F390" s="4">
        <f t="shared" si="11"/>
        <v>0</v>
      </c>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c r="AJ390" s="32"/>
      <c r="AK390" s="32"/>
      <c r="AL390" s="32"/>
      <c r="AM390" s="32"/>
      <c r="AN390" s="32"/>
      <c r="AO390" s="32"/>
      <c r="AP390" s="32"/>
      <c r="AQ390" s="32"/>
      <c r="AR390" s="32"/>
      <c r="AS390" s="32"/>
      <c r="AT390" s="32"/>
      <c r="AU390" s="32"/>
      <c r="AV390" s="32"/>
      <c r="AW390" s="32"/>
      <c r="AX390" s="32"/>
      <c r="AY390" s="32"/>
      <c r="AZ390" s="32"/>
      <c r="BA390" s="32"/>
      <c r="BB390" s="32"/>
      <c r="BC390" s="32"/>
      <c r="BD390" s="32"/>
      <c r="BE390" s="32"/>
      <c r="BF390" s="32"/>
      <c r="BG390" s="32"/>
      <c r="BH390" s="32"/>
      <c r="BI390" s="32"/>
      <c r="BJ390" s="32"/>
      <c r="BK390" s="32"/>
      <c r="BL390" s="32"/>
      <c r="BM390" s="32"/>
      <c r="BN390" s="32"/>
      <c r="BO390" s="32"/>
      <c r="BP390" s="32"/>
      <c r="BQ390" s="32"/>
      <c r="BR390" s="32"/>
      <c r="BS390" s="32"/>
      <c r="BT390" s="32"/>
      <c r="BU390" s="32"/>
      <c r="BV390" s="32"/>
      <c r="BW390" s="32"/>
      <c r="BX390" s="32"/>
      <c r="BY390" s="32"/>
      <c r="BZ390" s="32"/>
      <c r="CA390" s="32"/>
      <c r="CB390" s="32"/>
      <c r="CC390" s="32"/>
      <c r="CD390" s="32"/>
      <c r="CE390" s="32"/>
      <c r="CF390" s="32"/>
      <c r="CG390" s="32"/>
      <c r="CH390" s="32"/>
      <c r="CI390" s="32"/>
      <c r="CJ390" s="32"/>
      <c r="CK390" s="32"/>
      <c r="CL390" s="32"/>
      <c r="CM390" s="32"/>
      <c r="CN390" s="32"/>
      <c r="CO390" s="32"/>
      <c r="CP390" s="32"/>
      <c r="CQ390" s="32"/>
      <c r="CR390" s="32"/>
      <c r="CS390" s="32"/>
      <c r="CT390" s="32"/>
      <c r="CU390" s="32"/>
      <c r="CV390" s="32"/>
      <c r="CW390" s="32"/>
      <c r="CX390" s="32"/>
      <c r="CY390" s="32"/>
      <c r="CZ390" s="32"/>
      <c r="DA390" s="32"/>
      <c r="DB390" s="32"/>
      <c r="DC390" s="32"/>
      <c r="DD390" s="32"/>
      <c r="DE390" s="32"/>
      <c r="DF390" s="32"/>
      <c r="DG390" s="32"/>
      <c r="DH390" s="32"/>
      <c r="DI390" s="32"/>
      <c r="DJ390" s="32"/>
      <c r="DK390" s="32"/>
      <c r="DL390" s="32"/>
      <c r="DM390" s="32"/>
      <c r="DN390" s="32"/>
    </row>
    <row r="391" spans="1:118" s="33" customFormat="1" ht="25.5" x14ac:dyDescent="0.2">
      <c r="A391" s="2" t="s">
        <v>865</v>
      </c>
      <c r="B391" s="53" t="s">
        <v>856</v>
      </c>
      <c r="C391" s="2" t="s">
        <v>583</v>
      </c>
      <c r="D391" s="34">
        <v>8</v>
      </c>
      <c r="E391" s="4"/>
      <c r="F391" s="4">
        <f t="shared" si="11"/>
        <v>0</v>
      </c>
      <c r="G391" s="32"/>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2"/>
      <c r="AI391" s="32"/>
      <c r="AJ391" s="32"/>
      <c r="AK391" s="32"/>
      <c r="AL391" s="32"/>
      <c r="AM391" s="32"/>
      <c r="AN391" s="32"/>
      <c r="AO391" s="32"/>
      <c r="AP391" s="32"/>
      <c r="AQ391" s="32"/>
      <c r="AR391" s="32"/>
      <c r="AS391" s="32"/>
      <c r="AT391" s="32"/>
      <c r="AU391" s="32"/>
      <c r="AV391" s="32"/>
      <c r="AW391" s="32"/>
      <c r="AX391" s="32"/>
      <c r="AY391" s="32"/>
      <c r="AZ391" s="32"/>
      <c r="BA391" s="32"/>
      <c r="BB391" s="32"/>
      <c r="BC391" s="32"/>
      <c r="BD391" s="32"/>
      <c r="BE391" s="32"/>
      <c r="BF391" s="32"/>
      <c r="BG391" s="32"/>
      <c r="BH391" s="32"/>
      <c r="BI391" s="32"/>
      <c r="BJ391" s="32"/>
      <c r="BK391" s="32"/>
      <c r="BL391" s="32"/>
      <c r="BM391" s="32"/>
      <c r="BN391" s="32"/>
      <c r="BO391" s="32"/>
      <c r="BP391" s="32"/>
      <c r="BQ391" s="32"/>
      <c r="BR391" s="32"/>
      <c r="BS391" s="32"/>
      <c r="BT391" s="32"/>
      <c r="BU391" s="32"/>
      <c r="BV391" s="32"/>
      <c r="BW391" s="32"/>
      <c r="BX391" s="32"/>
      <c r="BY391" s="32"/>
      <c r="BZ391" s="32"/>
      <c r="CA391" s="32"/>
      <c r="CB391" s="32"/>
      <c r="CC391" s="32"/>
      <c r="CD391" s="32"/>
      <c r="CE391" s="32"/>
      <c r="CF391" s="32"/>
      <c r="CG391" s="32"/>
      <c r="CH391" s="32"/>
      <c r="CI391" s="32"/>
      <c r="CJ391" s="32"/>
      <c r="CK391" s="32"/>
      <c r="CL391" s="32"/>
      <c r="CM391" s="32"/>
      <c r="CN391" s="32"/>
      <c r="CO391" s="32"/>
      <c r="CP391" s="32"/>
      <c r="CQ391" s="32"/>
      <c r="CR391" s="32"/>
      <c r="CS391" s="32"/>
      <c r="CT391" s="32"/>
      <c r="CU391" s="32"/>
      <c r="CV391" s="32"/>
      <c r="CW391" s="32"/>
      <c r="CX391" s="32"/>
      <c r="CY391" s="32"/>
      <c r="CZ391" s="32"/>
      <c r="DA391" s="32"/>
      <c r="DB391" s="32"/>
      <c r="DC391" s="32"/>
      <c r="DD391" s="32"/>
      <c r="DE391" s="32"/>
      <c r="DF391" s="32"/>
      <c r="DG391" s="32"/>
      <c r="DH391" s="32"/>
      <c r="DI391" s="32"/>
      <c r="DJ391" s="32"/>
      <c r="DK391" s="32"/>
      <c r="DL391" s="32"/>
      <c r="DM391" s="32"/>
      <c r="DN391" s="32"/>
    </row>
    <row r="392" spans="1:118" s="33" customFormat="1" ht="25.5" x14ac:dyDescent="0.2">
      <c r="A392" s="2" t="s">
        <v>866</v>
      </c>
      <c r="B392" s="53" t="s">
        <v>857</v>
      </c>
      <c r="C392" s="2" t="s">
        <v>583</v>
      </c>
      <c r="D392" s="34">
        <v>9</v>
      </c>
      <c r="E392" s="4"/>
      <c r="F392" s="4">
        <f t="shared" si="11"/>
        <v>0</v>
      </c>
      <c r="G392" s="32"/>
      <c r="H392" s="32"/>
      <c r="I392" s="32"/>
      <c r="J392" s="32"/>
      <c r="K392" s="32"/>
      <c r="L392" s="32"/>
      <c r="M392" s="32"/>
      <c r="N392" s="32"/>
      <c r="O392" s="32"/>
      <c r="P392" s="32"/>
      <c r="Q392" s="32"/>
      <c r="R392" s="32"/>
      <c r="S392" s="32"/>
      <c r="T392" s="32"/>
      <c r="U392" s="32"/>
      <c r="V392" s="32"/>
      <c r="W392" s="32"/>
      <c r="X392" s="32"/>
      <c r="Y392" s="32"/>
      <c r="Z392" s="32"/>
      <c r="AA392" s="32"/>
      <c r="AB392" s="32"/>
      <c r="AC392" s="32"/>
      <c r="AD392" s="32"/>
      <c r="AE392" s="32"/>
      <c r="AF392" s="32"/>
      <c r="AG392" s="32"/>
      <c r="AH392" s="32"/>
      <c r="AI392" s="32"/>
      <c r="AJ392" s="32"/>
      <c r="AK392" s="32"/>
      <c r="AL392" s="32"/>
      <c r="AM392" s="32"/>
      <c r="AN392" s="32"/>
      <c r="AO392" s="32"/>
      <c r="AP392" s="32"/>
      <c r="AQ392" s="32"/>
      <c r="AR392" s="32"/>
      <c r="AS392" s="32"/>
      <c r="AT392" s="32"/>
      <c r="AU392" s="32"/>
      <c r="AV392" s="32"/>
      <c r="AW392" s="32"/>
      <c r="AX392" s="32"/>
      <c r="AY392" s="32"/>
      <c r="AZ392" s="32"/>
      <c r="BA392" s="32"/>
      <c r="BB392" s="32"/>
      <c r="BC392" s="32"/>
      <c r="BD392" s="32"/>
      <c r="BE392" s="32"/>
      <c r="BF392" s="32"/>
      <c r="BG392" s="32"/>
      <c r="BH392" s="32"/>
      <c r="BI392" s="32"/>
      <c r="BJ392" s="32"/>
      <c r="BK392" s="32"/>
      <c r="BL392" s="32"/>
      <c r="BM392" s="32"/>
      <c r="BN392" s="32"/>
      <c r="BO392" s="32"/>
      <c r="BP392" s="32"/>
      <c r="BQ392" s="32"/>
      <c r="BR392" s="32"/>
      <c r="BS392" s="32"/>
      <c r="BT392" s="32"/>
      <c r="BU392" s="32"/>
      <c r="BV392" s="32"/>
      <c r="BW392" s="32"/>
      <c r="BX392" s="32"/>
      <c r="BY392" s="32"/>
      <c r="BZ392" s="32"/>
      <c r="CA392" s="32"/>
      <c r="CB392" s="32"/>
      <c r="CC392" s="32"/>
      <c r="CD392" s="32"/>
      <c r="CE392" s="32"/>
      <c r="CF392" s="32"/>
      <c r="CG392" s="32"/>
      <c r="CH392" s="32"/>
      <c r="CI392" s="32"/>
      <c r="CJ392" s="32"/>
      <c r="CK392" s="32"/>
      <c r="CL392" s="32"/>
      <c r="CM392" s="32"/>
      <c r="CN392" s="32"/>
      <c r="CO392" s="32"/>
      <c r="CP392" s="32"/>
      <c r="CQ392" s="32"/>
      <c r="CR392" s="32"/>
      <c r="CS392" s="32"/>
      <c r="CT392" s="32"/>
      <c r="CU392" s="32"/>
      <c r="CV392" s="32"/>
      <c r="CW392" s="32"/>
      <c r="CX392" s="32"/>
      <c r="CY392" s="32"/>
      <c r="CZ392" s="32"/>
      <c r="DA392" s="32"/>
      <c r="DB392" s="32"/>
      <c r="DC392" s="32"/>
      <c r="DD392" s="32"/>
      <c r="DE392" s="32"/>
      <c r="DF392" s="32"/>
      <c r="DG392" s="32"/>
      <c r="DH392" s="32"/>
      <c r="DI392" s="32"/>
      <c r="DJ392" s="32"/>
      <c r="DK392" s="32"/>
      <c r="DL392" s="32"/>
      <c r="DM392" s="32"/>
      <c r="DN392" s="32"/>
    </row>
    <row r="393" spans="1:118" s="33" customFormat="1" ht="25.5" x14ac:dyDescent="0.25">
      <c r="A393" s="2" t="s">
        <v>867</v>
      </c>
      <c r="B393" s="3" t="s">
        <v>859</v>
      </c>
      <c r="C393" s="2" t="s">
        <v>168</v>
      </c>
      <c r="D393" s="34">
        <v>1</v>
      </c>
      <c r="E393" s="4"/>
      <c r="F393" s="4">
        <f t="shared" si="11"/>
        <v>0</v>
      </c>
      <c r="G393" s="32"/>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c r="BI393" s="32"/>
      <c r="BJ393" s="32"/>
      <c r="BK393" s="32"/>
      <c r="BL393" s="32"/>
      <c r="BM393" s="32"/>
      <c r="BN393" s="32"/>
      <c r="BO393" s="32"/>
      <c r="BP393" s="32"/>
      <c r="BQ393" s="32"/>
      <c r="BR393" s="32"/>
      <c r="BS393" s="32"/>
      <c r="BT393" s="32"/>
      <c r="BU393" s="32"/>
      <c r="BV393" s="32"/>
      <c r="BW393" s="32"/>
      <c r="BX393" s="32"/>
      <c r="BY393" s="32"/>
      <c r="BZ393" s="32"/>
      <c r="CA393" s="32"/>
      <c r="CB393" s="32"/>
      <c r="CC393" s="32"/>
      <c r="CD393" s="32"/>
      <c r="CE393" s="32"/>
      <c r="CF393" s="32"/>
      <c r="CG393" s="32"/>
      <c r="CH393" s="32"/>
      <c r="CI393" s="32"/>
      <c r="CJ393" s="32"/>
      <c r="CK393" s="32"/>
      <c r="CL393" s="32"/>
      <c r="CM393" s="32"/>
      <c r="CN393" s="32"/>
      <c r="CO393" s="32"/>
      <c r="CP393" s="32"/>
      <c r="CQ393" s="32"/>
      <c r="CR393" s="32"/>
      <c r="CS393" s="32"/>
      <c r="CT393" s="32"/>
      <c r="CU393" s="32"/>
      <c r="CV393" s="32"/>
      <c r="CW393" s="32"/>
      <c r="CX393" s="32"/>
      <c r="CY393" s="32"/>
      <c r="CZ393" s="32"/>
      <c r="DA393" s="32"/>
      <c r="DB393" s="32"/>
      <c r="DC393" s="32"/>
      <c r="DD393" s="32"/>
      <c r="DE393" s="32"/>
      <c r="DF393" s="32"/>
      <c r="DG393" s="32"/>
      <c r="DH393" s="32"/>
      <c r="DI393" s="32"/>
      <c r="DJ393" s="32"/>
      <c r="DK393" s="32"/>
      <c r="DL393" s="32"/>
      <c r="DM393" s="32"/>
      <c r="DN393" s="32"/>
    </row>
    <row r="394" spans="1:118" s="33" customFormat="1" x14ac:dyDescent="0.25">
      <c r="A394" s="2" t="s">
        <v>869</v>
      </c>
      <c r="B394" s="3" t="s">
        <v>858</v>
      </c>
      <c r="C394" s="2" t="s">
        <v>168</v>
      </c>
      <c r="D394" s="34">
        <v>1</v>
      </c>
      <c r="E394" s="4"/>
      <c r="F394" s="4">
        <f t="shared" ref="F394:F401" si="12">ROUND(D394*E394,2)</f>
        <v>0</v>
      </c>
      <c r="G394" s="32"/>
      <c r="H394" s="32"/>
      <c r="I394" s="32"/>
      <c r="J394" s="32"/>
      <c r="K394" s="32"/>
      <c r="L394" s="32"/>
      <c r="M394" s="32"/>
      <c r="N394" s="32"/>
      <c r="O394" s="32"/>
      <c r="P394" s="32"/>
      <c r="Q394" s="32"/>
      <c r="R394" s="32"/>
      <c r="S394" s="32"/>
      <c r="T394" s="32"/>
      <c r="U394" s="32"/>
      <c r="V394" s="32"/>
      <c r="W394" s="32"/>
      <c r="X394" s="32"/>
      <c r="Y394" s="32"/>
      <c r="Z394" s="32"/>
      <c r="AA394" s="32"/>
      <c r="AB394" s="32"/>
      <c r="AC394" s="32"/>
      <c r="AD394" s="32"/>
      <c r="AE394" s="32"/>
      <c r="AF394" s="32"/>
      <c r="AG394" s="32"/>
      <c r="AH394" s="32"/>
      <c r="AI394" s="32"/>
      <c r="AJ394" s="32"/>
      <c r="AK394" s="32"/>
      <c r="AL394" s="32"/>
      <c r="AM394" s="32"/>
      <c r="AN394" s="32"/>
      <c r="AO394" s="32"/>
      <c r="AP394" s="32"/>
      <c r="AQ394" s="32"/>
      <c r="AR394" s="32"/>
      <c r="AS394" s="32"/>
      <c r="AT394" s="32"/>
      <c r="AU394" s="32"/>
      <c r="AV394" s="32"/>
      <c r="AW394" s="32"/>
      <c r="AX394" s="32"/>
      <c r="AY394" s="32"/>
      <c r="AZ394" s="32"/>
      <c r="BA394" s="32"/>
      <c r="BB394" s="32"/>
      <c r="BC394" s="32"/>
      <c r="BD394" s="32"/>
      <c r="BE394" s="32"/>
      <c r="BF394" s="32"/>
      <c r="BG394" s="32"/>
      <c r="BH394" s="32"/>
      <c r="BI394" s="32"/>
      <c r="BJ394" s="32"/>
      <c r="BK394" s="32"/>
      <c r="BL394" s="32"/>
      <c r="BM394" s="32"/>
      <c r="BN394" s="32"/>
      <c r="BO394" s="32"/>
      <c r="BP394" s="32"/>
      <c r="BQ394" s="32"/>
      <c r="BR394" s="32"/>
      <c r="BS394" s="32"/>
      <c r="BT394" s="32"/>
      <c r="BU394" s="32"/>
      <c r="BV394" s="32"/>
      <c r="BW394" s="32"/>
      <c r="BX394" s="32"/>
      <c r="BY394" s="32"/>
      <c r="BZ394" s="32"/>
      <c r="CA394" s="32"/>
      <c r="CB394" s="32"/>
      <c r="CC394" s="32"/>
      <c r="CD394" s="32"/>
      <c r="CE394" s="32"/>
      <c r="CF394" s="32"/>
      <c r="CG394" s="32"/>
      <c r="CH394" s="32"/>
      <c r="CI394" s="32"/>
      <c r="CJ394" s="32"/>
      <c r="CK394" s="32"/>
      <c r="CL394" s="32"/>
      <c r="CM394" s="32"/>
      <c r="CN394" s="32"/>
      <c r="CO394" s="32"/>
      <c r="CP394" s="32"/>
      <c r="CQ394" s="32"/>
      <c r="CR394" s="32"/>
      <c r="CS394" s="32"/>
      <c r="CT394" s="32"/>
      <c r="CU394" s="32"/>
      <c r="CV394" s="32"/>
      <c r="CW394" s="32"/>
      <c r="CX394" s="32"/>
      <c r="CY394" s="32"/>
      <c r="CZ394" s="32"/>
      <c r="DA394" s="32"/>
      <c r="DB394" s="32"/>
      <c r="DC394" s="32"/>
      <c r="DD394" s="32"/>
      <c r="DE394" s="32"/>
      <c r="DF394" s="32"/>
      <c r="DG394" s="32"/>
      <c r="DH394" s="32"/>
      <c r="DI394" s="32"/>
      <c r="DJ394" s="32"/>
      <c r="DK394" s="32"/>
      <c r="DL394" s="32"/>
      <c r="DM394" s="32"/>
      <c r="DN394" s="32"/>
    </row>
    <row r="395" spans="1:118" s="33" customFormat="1" ht="25.5" x14ac:dyDescent="0.25">
      <c r="A395" s="2" t="s">
        <v>870</v>
      </c>
      <c r="B395" s="3" t="s">
        <v>610</v>
      </c>
      <c r="C395" s="2" t="s">
        <v>170</v>
      </c>
      <c r="D395" s="34">
        <v>64000</v>
      </c>
      <c r="E395" s="4"/>
      <c r="F395" s="4">
        <f t="shared" si="12"/>
        <v>0</v>
      </c>
      <c r="G395" s="32"/>
      <c r="H395" s="32"/>
      <c r="I395" s="32"/>
      <c r="J395" s="32"/>
      <c r="K395" s="32"/>
      <c r="L395" s="32"/>
      <c r="M395" s="32"/>
      <c r="N395" s="32"/>
      <c r="O395" s="32"/>
      <c r="P395" s="32"/>
      <c r="Q395" s="32"/>
      <c r="R395" s="32"/>
      <c r="S395" s="32"/>
      <c r="T395" s="32"/>
      <c r="U395" s="32"/>
      <c r="V395" s="32"/>
      <c r="W395" s="32"/>
      <c r="X395" s="32"/>
      <c r="Y395" s="32"/>
      <c r="Z395" s="32"/>
      <c r="AA395" s="32"/>
      <c r="AB395" s="32"/>
      <c r="AC395" s="32"/>
      <c r="AD395" s="32"/>
      <c r="AE395" s="32"/>
      <c r="AF395" s="32"/>
      <c r="AG395" s="32"/>
      <c r="AH395" s="32"/>
      <c r="AI395" s="32"/>
      <c r="AJ395" s="32"/>
      <c r="AK395" s="32"/>
      <c r="AL395" s="32"/>
      <c r="AM395" s="32"/>
      <c r="AN395" s="32"/>
      <c r="AO395" s="32"/>
      <c r="AP395" s="32"/>
      <c r="AQ395" s="32"/>
      <c r="AR395" s="32"/>
      <c r="AS395" s="32"/>
      <c r="AT395" s="32"/>
      <c r="AU395" s="32"/>
      <c r="AV395" s="32"/>
      <c r="AW395" s="32"/>
      <c r="AX395" s="32"/>
      <c r="AY395" s="32"/>
      <c r="AZ395" s="32"/>
      <c r="BA395" s="32"/>
      <c r="BB395" s="32"/>
      <c r="BC395" s="32"/>
      <c r="BD395" s="32"/>
      <c r="BE395" s="32"/>
      <c r="BF395" s="32"/>
      <c r="BG395" s="32"/>
      <c r="BH395" s="32"/>
      <c r="BI395" s="32"/>
      <c r="BJ395" s="32"/>
      <c r="BK395" s="32"/>
      <c r="BL395" s="32"/>
      <c r="BM395" s="32"/>
      <c r="BN395" s="32"/>
      <c r="BO395" s="32"/>
      <c r="BP395" s="32"/>
      <c r="BQ395" s="32"/>
      <c r="BR395" s="32"/>
      <c r="BS395" s="32"/>
      <c r="BT395" s="32"/>
      <c r="BU395" s="32"/>
      <c r="BV395" s="32"/>
      <c r="BW395" s="32"/>
      <c r="BX395" s="32"/>
      <c r="BY395" s="32"/>
      <c r="BZ395" s="32"/>
      <c r="CA395" s="32"/>
      <c r="CB395" s="32"/>
      <c r="CC395" s="32"/>
      <c r="CD395" s="32"/>
      <c r="CE395" s="32"/>
      <c r="CF395" s="32"/>
      <c r="CG395" s="32"/>
      <c r="CH395" s="32"/>
      <c r="CI395" s="32"/>
      <c r="CJ395" s="32"/>
      <c r="CK395" s="32"/>
      <c r="CL395" s="32"/>
      <c r="CM395" s="32"/>
      <c r="CN395" s="32"/>
      <c r="CO395" s="32"/>
      <c r="CP395" s="32"/>
      <c r="CQ395" s="32"/>
      <c r="CR395" s="32"/>
      <c r="CS395" s="32"/>
      <c r="CT395" s="32"/>
      <c r="CU395" s="32"/>
      <c r="CV395" s="32"/>
      <c r="CW395" s="32"/>
      <c r="CX395" s="32"/>
      <c r="CY395" s="32"/>
      <c r="CZ395" s="32"/>
      <c r="DA395" s="32"/>
      <c r="DB395" s="32"/>
      <c r="DC395" s="32"/>
      <c r="DD395" s="32"/>
      <c r="DE395" s="32"/>
      <c r="DF395" s="32"/>
      <c r="DG395" s="32"/>
      <c r="DH395" s="32"/>
      <c r="DI395" s="32"/>
      <c r="DJ395" s="32"/>
      <c r="DK395" s="32"/>
      <c r="DL395" s="32"/>
      <c r="DM395" s="32"/>
      <c r="DN395" s="32"/>
    </row>
    <row r="396" spans="1:118" s="33" customFormat="1" x14ac:dyDescent="0.25">
      <c r="A396" s="2" t="s">
        <v>871</v>
      </c>
      <c r="B396" s="3" t="s">
        <v>611</v>
      </c>
      <c r="C396" s="2" t="s">
        <v>170</v>
      </c>
      <c r="D396" s="34">
        <v>160000</v>
      </c>
      <c r="E396" s="4"/>
      <c r="F396" s="4">
        <f t="shared" si="12"/>
        <v>0</v>
      </c>
      <c r="G396" s="32"/>
      <c r="H396" s="32"/>
      <c r="I396" s="32"/>
      <c r="J396" s="32"/>
      <c r="K396" s="32"/>
      <c r="L396" s="32"/>
      <c r="M396" s="32"/>
      <c r="N396" s="32"/>
      <c r="O396" s="32"/>
      <c r="P396" s="32"/>
      <c r="Q396" s="32"/>
      <c r="R396" s="32"/>
      <c r="S396" s="32"/>
      <c r="T396" s="32"/>
      <c r="U396" s="32"/>
      <c r="V396" s="32"/>
      <c r="W396" s="32"/>
      <c r="X396" s="32"/>
      <c r="Y396" s="32"/>
      <c r="Z396" s="32"/>
      <c r="AA396" s="32"/>
      <c r="AB396" s="32"/>
      <c r="AC396" s="32"/>
      <c r="AD396" s="32"/>
      <c r="AE396" s="32"/>
      <c r="AF396" s="32"/>
      <c r="AG396" s="32"/>
      <c r="AH396" s="32"/>
      <c r="AI396" s="32"/>
      <c r="AJ396" s="32"/>
      <c r="AK396" s="32"/>
      <c r="AL396" s="32"/>
      <c r="AM396" s="32"/>
      <c r="AN396" s="32"/>
      <c r="AO396" s="32"/>
      <c r="AP396" s="32"/>
      <c r="AQ396" s="32"/>
      <c r="AR396" s="32"/>
      <c r="AS396" s="32"/>
      <c r="AT396" s="32"/>
      <c r="AU396" s="32"/>
      <c r="AV396" s="32"/>
      <c r="AW396" s="32"/>
      <c r="AX396" s="32"/>
      <c r="AY396" s="32"/>
      <c r="AZ396" s="32"/>
      <c r="BA396" s="32"/>
      <c r="BB396" s="32"/>
      <c r="BC396" s="32"/>
      <c r="BD396" s="32"/>
      <c r="BE396" s="32"/>
      <c r="BF396" s="32"/>
      <c r="BG396" s="32"/>
      <c r="BH396" s="32"/>
      <c r="BI396" s="32"/>
      <c r="BJ396" s="32"/>
      <c r="BK396" s="32"/>
      <c r="BL396" s="32"/>
      <c r="BM396" s="32"/>
      <c r="BN396" s="32"/>
      <c r="BO396" s="32"/>
      <c r="BP396" s="32"/>
      <c r="BQ396" s="32"/>
      <c r="BR396" s="32"/>
      <c r="BS396" s="32"/>
      <c r="BT396" s="32"/>
      <c r="BU396" s="32"/>
      <c r="BV396" s="32"/>
      <c r="BW396" s="32"/>
      <c r="BX396" s="32"/>
      <c r="BY396" s="32"/>
      <c r="BZ396" s="32"/>
      <c r="CA396" s="32"/>
      <c r="CB396" s="32"/>
      <c r="CC396" s="32"/>
      <c r="CD396" s="32"/>
      <c r="CE396" s="32"/>
      <c r="CF396" s="32"/>
      <c r="CG396" s="32"/>
      <c r="CH396" s="32"/>
      <c r="CI396" s="32"/>
      <c r="CJ396" s="32"/>
      <c r="CK396" s="32"/>
      <c r="CL396" s="32"/>
      <c r="CM396" s="32"/>
      <c r="CN396" s="32"/>
      <c r="CO396" s="32"/>
      <c r="CP396" s="32"/>
      <c r="CQ396" s="32"/>
      <c r="CR396" s="32"/>
      <c r="CS396" s="32"/>
      <c r="CT396" s="32"/>
      <c r="CU396" s="32"/>
      <c r="CV396" s="32"/>
      <c r="CW396" s="32"/>
      <c r="CX396" s="32"/>
      <c r="CY396" s="32"/>
      <c r="CZ396" s="32"/>
      <c r="DA396" s="32"/>
      <c r="DB396" s="32"/>
      <c r="DC396" s="32"/>
      <c r="DD396" s="32"/>
      <c r="DE396" s="32"/>
      <c r="DF396" s="32"/>
      <c r="DG396" s="32"/>
      <c r="DH396" s="32"/>
      <c r="DI396" s="32"/>
      <c r="DJ396" s="32"/>
      <c r="DK396" s="32"/>
      <c r="DL396" s="32"/>
      <c r="DM396" s="32"/>
      <c r="DN396" s="32"/>
    </row>
    <row r="397" spans="1:118" s="33" customFormat="1" ht="25.5" x14ac:dyDescent="0.25">
      <c r="A397" s="2" t="s">
        <v>885</v>
      </c>
      <c r="B397" s="3" t="s">
        <v>872</v>
      </c>
      <c r="C397" s="2" t="s">
        <v>583</v>
      </c>
      <c r="D397" s="34">
        <v>1</v>
      </c>
      <c r="E397" s="4"/>
      <c r="F397" s="4">
        <f t="shared" si="12"/>
        <v>0</v>
      </c>
      <c r="G397" s="32"/>
      <c r="H397" s="32"/>
      <c r="I397" s="32"/>
      <c r="J397" s="32"/>
      <c r="K397" s="32"/>
      <c r="L397" s="32"/>
      <c r="M397" s="32"/>
      <c r="N397" s="32"/>
      <c r="O397" s="32"/>
      <c r="P397" s="32"/>
      <c r="Q397" s="32"/>
      <c r="R397" s="32"/>
      <c r="S397" s="32"/>
      <c r="T397" s="32"/>
      <c r="U397" s="32"/>
      <c r="V397" s="32"/>
      <c r="W397" s="32"/>
      <c r="X397" s="32"/>
      <c r="Y397" s="32"/>
      <c r="Z397" s="32"/>
      <c r="AA397" s="32"/>
      <c r="AB397" s="32"/>
      <c r="AC397" s="32"/>
      <c r="AD397" s="32"/>
      <c r="AE397" s="32"/>
      <c r="AF397" s="32"/>
      <c r="AG397" s="32"/>
      <c r="AH397" s="32"/>
      <c r="AI397" s="32"/>
      <c r="AJ397" s="32"/>
      <c r="AK397" s="32"/>
      <c r="AL397" s="32"/>
      <c r="AM397" s="32"/>
      <c r="AN397" s="32"/>
      <c r="AO397" s="32"/>
      <c r="AP397" s="32"/>
      <c r="AQ397" s="32"/>
      <c r="AR397" s="32"/>
      <c r="AS397" s="32"/>
      <c r="AT397" s="32"/>
      <c r="AU397" s="32"/>
      <c r="AV397" s="32"/>
      <c r="AW397" s="32"/>
      <c r="AX397" s="32"/>
      <c r="AY397" s="32"/>
      <c r="AZ397" s="32"/>
      <c r="BA397" s="32"/>
      <c r="BB397" s="32"/>
      <c r="BC397" s="32"/>
      <c r="BD397" s="32"/>
      <c r="BE397" s="32"/>
      <c r="BF397" s="32"/>
      <c r="BG397" s="32"/>
      <c r="BH397" s="32"/>
      <c r="BI397" s="32"/>
      <c r="BJ397" s="32"/>
      <c r="BK397" s="32"/>
      <c r="BL397" s="32"/>
      <c r="BM397" s="32"/>
      <c r="BN397" s="32"/>
      <c r="BO397" s="32"/>
      <c r="BP397" s="32"/>
      <c r="BQ397" s="32"/>
      <c r="BR397" s="32"/>
      <c r="BS397" s="32"/>
      <c r="BT397" s="32"/>
      <c r="BU397" s="32"/>
      <c r="BV397" s="32"/>
      <c r="BW397" s="32"/>
      <c r="BX397" s="32"/>
      <c r="BY397" s="32"/>
      <c r="BZ397" s="32"/>
      <c r="CA397" s="32"/>
      <c r="CB397" s="32"/>
      <c r="CC397" s="32"/>
      <c r="CD397" s="32"/>
      <c r="CE397" s="32"/>
      <c r="CF397" s="32"/>
      <c r="CG397" s="32"/>
      <c r="CH397" s="32"/>
      <c r="CI397" s="32"/>
      <c r="CJ397" s="32"/>
      <c r="CK397" s="32"/>
      <c r="CL397" s="32"/>
      <c r="CM397" s="32"/>
      <c r="CN397" s="32"/>
      <c r="CO397" s="32"/>
      <c r="CP397" s="32"/>
      <c r="CQ397" s="32"/>
      <c r="CR397" s="32"/>
      <c r="CS397" s="32"/>
      <c r="CT397" s="32"/>
      <c r="CU397" s="32"/>
      <c r="CV397" s="32"/>
      <c r="CW397" s="32"/>
      <c r="CX397" s="32"/>
      <c r="CY397" s="32"/>
      <c r="CZ397" s="32"/>
      <c r="DA397" s="32"/>
      <c r="DB397" s="32"/>
      <c r="DC397" s="32"/>
      <c r="DD397" s="32"/>
      <c r="DE397" s="32"/>
      <c r="DF397" s="32"/>
      <c r="DG397" s="32"/>
      <c r="DH397" s="32"/>
      <c r="DI397" s="32"/>
      <c r="DJ397" s="32"/>
      <c r="DK397" s="32"/>
      <c r="DL397" s="32"/>
      <c r="DM397" s="32"/>
      <c r="DN397" s="32"/>
    </row>
    <row r="398" spans="1:118" s="33" customFormat="1" ht="38.25" x14ac:dyDescent="0.25">
      <c r="A398" s="2" t="s">
        <v>886</v>
      </c>
      <c r="B398" s="3" t="s">
        <v>739</v>
      </c>
      <c r="C398" s="2" t="s">
        <v>165</v>
      </c>
      <c r="D398" s="34">
        <v>33.5</v>
      </c>
      <c r="E398" s="4"/>
      <c r="F398" s="4">
        <f t="shared" si="12"/>
        <v>0</v>
      </c>
      <c r="G398" s="32"/>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2"/>
      <c r="AI398" s="32"/>
      <c r="AJ398" s="32"/>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2"/>
      <c r="CU398" s="32"/>
      <c r="CV398" s="32"/>
      <c r="CW398" s="32"/>
      <c r="CX398" s="32"/>
      <c r="CY398" s="32"/>
      <c r="CZ398" s="32"/>
      <c r="DA398" s="32"/>
      <c r="DB398" s="32"/>
      <c r="DC398" s="32"/>
      <c r="DD398" s="32"/>
      <c r="DE398" s="32"/>
      <c r="DF398" s="32"/>
      <c r="DG398" s="32"/>
      <c r="DH398" s="32"/>
      <c r="DI398" s="32"/>
      <c r="DJ398" s="32"/>
      <c r="DK398" s="32"/>
      <c r="DL398" s="32"/>
      <c r="DM398" s="32"/>
      <c r="DN398" s="32"/>
    </row>
    <row r="399" spans="1:118" s="33" customFormat="1" x14ac:dyDescent="0.25">
      <c r="A399" s="2" t="s">
        <v>887</v>
      </c>
      <c r="B399" s="3" t="s">
        <v>873</v>
      </c>
      <c r="C399" s="2" t="s">
        <v>167</v>
      </c>
      <c r="D399" s="34">
        <v>1000</v>
      </c>
      <c r="E399" s="4"/>
      <c r="F399" s="4">
        <f t="shared" si="12"/>
        <v>0</v>
      </c>
      <c r="G399" s="32"/>
      <c r="H399" s="32"/>
      <c r="I399" s="32"/>
      <c r="J399" s="32"/>
      <c r="K399" s="32"/>
      <c r="L399" s="32"/>
      <c r="M399" s="32"/>
      <c r="N399" s="32"/>
      <c r="O399" s="32"/>
      <c r="P399" s="32"/>
      <c r="Q399" s="32"/>
      <c r="R399" s="32"/>
      <c r="S399" s="32"/>
      <c r="T399" s="32"/>
      <c r="U399" s="32"/>
      <c r="V399" s="32"/>
      <c r="W399" s="32"/>
      <c r="X399" s="32"/>
      <c r="Y399" s="32"/>
      <c r="Z399" s="32"/>
      <c r="AA399" s="32"/>
      <c r="AB399" s="32"/>
      <c r="AC399" s="32"/>
      <c r="AD399" s="32"/>
      <c r="AE399" s="32"/>
      <c r="AF399" s="32"/>
      <c r="AG399" s="32"/>
      <c r="AH399" s="32"/>
      <c r="AI399" s="32"/>
      <c r="AJ399" s="32"/>
      <c r="AK399" s="32"/>
      <c r="AL399" s="32"/>
      <c r="AM399" s="32"/>
      <c r="AN399" s="32"/>
      <c r="AO399" s="32"/>
      <c r="AP399" s="32"/>
      <c r="AQ399" s="32"/>
      <c r="AR399" s="32"/>
      <c r="AS399" s="32"/>
      <c r="AT399" s="32"/>
      <c r="AU399" s="32"/>
      <c r="AV399" s="32"/>
      <c r="AW399" s="32"/>
      <c r="AX399" s="32"/>
      <c r="AY399" s="32"/>
      <c r="AZ399" s="32"/>
      <c r="BA399" s="32"/>
      <c r="BB399" s="32"/>
      <c r="BC399" s="32"/>
      <c r="BD399" s="32"/>
      <c r="BE399" s="32"/>
      <c r="BF399" s="32"/>
      <c r="BG399" s="32"/>
      <c r="BH399" s="32"/>
      <c r="BI399" s="32"/>
      <c r="BJ399" s="32"/>
      <c r="BK399" s="32"/>
      <c r="BL399" s="32"/>
      <c r="BM399" s="32"/>
      <c r="BN399" s="32"/>
      <c r="BO399" s="32"/>
      <c r="BP399" s="32"/>
      <c r="BQ399" s="32"/>
      <c r="BR399" s="32"/>
      <c r="BS399" s="32"/>
      <c r="BT399" s="32"/>
      <c r="BU399" s="32"/>
      <c r="BV399" s="32"/>
      <c r="BW399" s="32"/>
      <c r="BX399" s="32"/>
      <c r="BY399" s="32"/>
      <c r="BZ399" s="32"/>
      <c r="CA399" s="32"/>
      <c r="CB399" s="32"/>
      <c r="CC399" s="32"/>
      <c r="CD399" s="32"/>
      <c r="CE399" s="32"/>
      <c r="CF399" s="32"/>
      <c r="CG399" s="32"/>
      <c r="CH399" s="32"/>
      <c r="CI399" s="32"/>
      <c r="CJ399" s="32"/>
      <c r="CK399" s="32"/>
      <c r="CL399" s="32"/>
      <c r="CM399" s="32"/>
      <c r="CN399" s="32"/>
      <c r="CO399" s="32"/>
      <c r="CP399" s="32"/>
      <c r="CQ399" s="32"/>
      <c r="CR399" s="32"/>
      <c r="CS399" s="32"/>
      <c r="CT399" s="32"/>
      <c r="CU399" s="32"/>
      <c r="CV399" s="32"/>
      <c r="CW399" s="32"/>
      <c r="CX399" s="32"/>
      <c r="CY399" s="32"/>
      <c r="CZ399" s="32"/>
      <c r="DA399" s="32"/>
      <c r="DB399" s="32"/>
      <c r="DC399" s="32"/>
      <c r="DD399" s="32"/>
      <c r="DE399" s="32"/>
      <c r="DF399" s="32"/>
      <c r="DG399" s="32"/>
      <c r="DH399" s="32"/>
      <c r="DI399" s="32"/>
      <c r="DJ399" s="32"/>
      <c r="DK399" s="32"/>
      <c r="DL399" s="32"/>
      <c r="DM399" s="32"/>
      <c r="DN399" s="32"/>
    </row>
    <row r="400" spans="1:118" s="33" customFormat="1" ht="38.25" x14ac:dyDescent="0.25">
      <c r="A400" s="2" t="s">
        <v>888</v>
      </c>
      <c r="B400" s="3" t="s">
        <v>874</v>
      </c>
      <c r="C400" s="2" t="s">
        <v>167</v>
      </c>
      <c r="D400" s="34">
        <v>1000</v>
      </c>
      <c r="E400" s="4"/>
      <c r="F400" s="4">
        <f t="shared" si="12"/>
        <v>0</v>
      </c>
      <c r="G400" s="32"/>
      <c r="H400" s="32"/>
      <c r="I400" s="32"/>
      <c r="J400" s="32"/>
      <c r="K400" s="32"/>
      <c r="L400" s="32"/>
      <c r="M400" s="32"/>
      <c r="N400" s="32"/>
      <c r="O400" s="32"/>
      <c r="P400" s="32"/>
      <c r="Q400" s="32"/>
      <c r="R400" s="32"/>
      <c r="S400" s="32"/>
      <c r="T400" s="32"/>
      <c r="U400" s="32"/>
      <c r="V400" s="32"/>
      <c r="W400" s="32"/>
      <c r="X400" s="32"/>
      <c r="Y400" s="32"/>
      <c r="Z400" s="32"/>
      <c r="AA400" s="32"/>
      <c r="AB400" s="32"/>
      <c r="AC400" s="32"/>
      <c r="AD400" s="32"/>
      <c r="AE400" s="32"/>
      <c r="AF400" s="32"/>
      <c r="AG400" s="32"/>
      <c r="AH400" s="32"/>
      <c r="AI400" s="32"/>
      <c r="AJ400" s="32"/>
      <c r="AK400" s="32"/>
      <c r="AL400" s="32"/>
      <c r="AM400" s="32"/>
      <c r="AN400" s="32"/>
      <c r="AO400" s="32"/>
      <c r="AP400" s="32"/>
      <c r="AQ400" s="32"/>
      <c r="AR400" s="32"/>
      <c r="AS400" s="32"/>
      <c r="AT400" s="32"/>
      <c r="AU400" s="32"/>
      <c r="AV400" s="32"/>
      <c r="AW400" s="32"/>
      <c r="AX400" s="32"/>
      <c r="AY400" s="32"/>
      <c r="AZ400" s="32"/>
      <c r="BA400" s="32"/>
      <c r="BB400" s="32"/>
      <c r="BC400" s="32"/>
      <c r="BD400" s="32"/>
      <c r="BE400" s="32"/>
      <c r="BF400" s="32"/>
      <c r="BG400" s="32"/>
      <c r="BH400" s="32"/>
      <c r="BI400" s="32"/>
      <c r="BJ400" s="32"/>
      <c r="BK400" s="32"/>
      <c r="BL400" s="32"/>
      <c r="BM400" s="32"/>
      <c r="BN400" s="32"/>
      <c r="BO400" s="32"/>
      <c r="BP400" s="32"/>
      <c r="BQ400" s="32"/>
      <c r="BR400" s="32"/>
      <c r="BS400" s="32"/>
      <c r="BT400" s="32"/>
      <c r="BU400" s="32"/>
      <c r="BV400" s="32"/>
      <c r="BW400" s="32"/>
      <c r="BX400" s="32"/>
      <c r="BY400" s="32"/>
      <c r="BZ400" s="32"/>
      <c r="CA400" s="32"/>
      <c r="CB400" s="32"/>
      <c r="CC400" s="32"/>
      <c r="CD400" s="32"/>
      <c r="CE400" s="32"/>
      <c r="CF400" s="32"/>
      <c r="CG400" s="32"/>
      <c r="CH400" s="32"/>
      <c r="CI400" s="32"/>
      <c r="CJ400" s="32"/>
      <c r="CK400" s="32"/>
      <c r="CL400" s="32"/>
      <c r="CM400" s="32"/>
      <c r="CN400" s="32"/>
      <c r="CO400" s="32"/>
      <c r="CP400" s="32"/>
      <c r="CQ400" s="32"/>
      <c r="CR400" s="32"/>
      <c r="CS400" s="32"/>
      <c r="CT400" s="32"/>
      <c r="CU400" s="32"/>
      <c r="CV400" s="32"/>
      <c r="CW400" s="32"/>
      <c r="CX400" s="32"/>
      <c r="CY400" s="32"/>
      <c r="CZ400" s="32"/>
      <c r="DA400" s="32"/>
      <c r="DB400" s="32"/>
      <c r="DC400" s="32"/>
      <c r="DD400" s="32"/>
      <c r="DE400" s="32"/>
      <c r="DF400" s="32"/>
      <c r="DG400" s="32"/>
      <c r="DH400" s="32"/>
      <c r="DI400" s="32"/>
      <c r="DJ400" s="32"/>
      <c r="DK400" s="32"/>
      <c r="DL400" s="32"/>
      <c r="DM400" s="32"/>
      <c r="DN400" s="32"/>
    </row>
    <row r="401" spans="1:118" s="33" customFormat="1" ht="25.5" x14ac:dyDescent="0.25">
      <c r="A401" s="2" t="s">
        <v>889</v>
      </c>
      <c r="B401" s="3" t="s">
        <v>875</v>
      </c>
      <c r="C401" s="2" t="s">
        <v>167</v>
      </c>
      <c r="D401" s="34">
        <v>1000</v>
      </c>
      <c r="E401" s="4"/>
      <c r="F401" s="4">
        <f t="shared" si="12"/>
        <v>0</v>
      </c>
      <c r="G401" s="32"/>
      <c r="H401" s="32"/>
      <c r="I401" s="32"/>
      <c r="J401" s="32"/>
      <c r="K401" s="32"/>
      <c r="L401" s="32"/>
      <c r="M401" s="32"/>
      <c r="N401" s="32"/>
      <c r="O401" s="32"/>
      <c r="P401" s="32"/>
      <c r="Q401" s="32"/>
      <c r="R401" s="32"/>
      <c r="S401" s="32"/>
      <c r="T401" s="32"/>
      <c r="U401" s="32"/>
      <c r="V401" s="32"/>
      <c r="W401" s="32"/>
      <c r="X401" s="32"/>
      <c r="Y401" s="32"/>
      <c r="Z401" s="32"/>
      <c r="AA401" s="32"/>
      <c r="AB401" s="32"/>
      <c r="AC401" s="32"/>
      <c r="AD401" s="32"/>
      <c r="AE401" s="32"/>
      <c r="AF401" s="32"/>
      <c r="AG401" s="32"/>
      <c r="AH401" s="32"/>
      <c r="AI401" s="32"/>
      <c r="AJ401" s="32"/>
      <c r="AK401" s="32"/>
      <c r="AL401" s="32"/>
      <c r="AM401" s="32"/>
      <c r="AN401" s="32"/>
      <c r="AO401" s="32"/>
      <c r="AP401" s="32"/>
      <c r="AQ401" s="32"/>
      <c r="AR401" s="32"/>
      <c r="AS401" s="32"/>
      <c r="AT401" s="32"/>
      <c r="AU401" s="32"/>
      <c r="AV401" s="32"/>
      <c r="AW401" s="32"/>
      <c r="AX401" s="32"/>
      <c r="AY401" s="32"/>
      <c r="AZ401" s="32"/>
      <c r="BA401" s="32"/>
      <c r="BB401" s="32"/>
      <c r="BC401" s="32"/>
      <c r="BD401" s="32"/>
      <c r="BE401" s="32"/>
      <c r="BF401" s="32"/>
      <c r="BG401" s="32"/>
      <c r="BH401" s="32"/>
      <c r="BI401" s="32"/>
      <c r="BJ401" s="32"/>
      <c r="BK401" s="32"/>
      <c r="BL401" s="32"/>
      <c r="BM401" s="32"/>
      <c r="BN401" s="32"/>
      <c r="BO401" s="32"/>
      <c r="BP401" s="32"/>
      <c r="BQ401" s="32"/>
      <c r="BR401" s="32"/>
      <c r="BS401" s="32"/>
      <c r="BT401" s="32"/>
      <c r="BU401" s="32"/>
      <c r="BV401" s="32"/>
      <c r="BW401" s="32"/>
      <c r="BX401" s="32"/>
      <c r="BY401" s="32"/>
      <c r="BZ401" s="32"/>
      <c r="CA401" s="32"/>
      <c r="CB401" s="32"/>
      <c r="CC401" s="32"/>
      <c r="CD401" s="32"/>
      <c r="CE401" s="32"/>
      <c r="CF401" s="32"/>
      <c r="CG401" s="32"/>
      <c r="CH401" s="32"/>
      <c r="CI401" s="32"/>
      <c r="CJ401" s="32"/>
      <c r="CK401" s="32"/>
      <c r="CL401" s="32"/>
      <c r="CM401" s="32"/>
      <c r="CN401" s="32"/>
      <c r="CO401" s="32"/>
      <c r="CP401" s="32"/>
      <c r="CQ401" s="32"/>
      <c r="CR401" s="32"/>
      <c r="CS401" s="32"/>
      <c r="CT401" s="32"/>
      <c r="CU401" s="32"/>
      <c r="CV401" s="32"/>
      <c r="CW401" s="32"/>
      <c r="CX401" s="32"/>
      <c r="CY401" s="32"/>
      <c r="CZ401" s="32"/>
      <c r="DA401" s="32"/>
      <c r="DB401" s="32"/>
      <c r="DC401" s="32"/>
      <c r="DD401" s="32"/>
      <c r="DE401" s="32"/>
      <c r="DF401" s="32"/>
      <c r="DG401" s="32"/>
      <c r="DH401" s="32"/>
      <c r="DI401" s="32"/>
      <c r="DJ401" s="32"/>
      <c r="DK401" s="32"/>
      <c r="DL401" s="32"/>
      <c r="DM401" s="32"/>
      <c r="DN401" s="32"/>
    </row>
    <row r="402" spans="1:118" s="33" customFormat="1" x14ac:dyDescent="0.25">
      <c r="A402" s="2"/>
      <c r="B402" s="38"/>
      <c r="C402" s="37" t="s">
        <v>64</v>
      </c>
      <c r="D402" s="39"/>
      <c r="E402" s="39"/>
      <c r="F402" s="39"/>
      <c r="G402" s="32"/>
      <c r="H402" s="32"/>
      <c r="I402" s="32"/>
      <c r="J402" s="32"/>
      <c r="K402" s="32"/>
      <c r="L402" s="32"/>
      <c r="M402" s="32"/>
      <c r="N402" s="32"/>
      <c r="O402" s="32"/>
      <c r="P402" s="32"/>
      <c r="Q402" s="32"/>
      <c r="R402" s="32"/>
      <c r="S402" s="32"/>
      <c r="T402" s="32"/>
      <c r="U402" s="32"/>
      <c r="V402" s="32"/>
      <c r="W402" s="32"/>
      <c r="X402" s="32"/>
      <c r="Y402" s="32"/>
      <c r="Z402" s="32"/>
      <c r="AA402" s="32"/>
      <c r="AB402" s="32"/>
      <c r="AC402" s="32"/>
      <c r="AD402" s="32"/>
      <c r="AE402" s="32"/>
      <c r="AF402" s="32"/>
      <c r="AG402" s="32"/>
      <c r="AH402" s="32"/>
      <c r="AI402" s="32"/>
      <c r="AJ402" s="32"/>
      <c r="AK402" s="32"/>
      <c r="AL402" s="32"/>
      <c r="AM402" s="32"/>
      <c r="AN402" s="32"/>
      <c r="AO402" s="32"/>
      <c r="AP402" s="32"/>
      <c r="AQ402" s="32"/>
      <c r="AR402" s="32"/>
      <c r="AS402" s="32"/>
      <c r="AT402" s="32"/>
      <c r="AU402" s="32"/>
      <c r="AV402" s="32"/>
      <c r="AW402" s="32"/>
      <c r="AX402" s="32"/>
      <c r="AY402" s="32"/>
      <c r="AZ402" s="32"/>
      <c r="BA402" s="32"/>
      <c r="BB402" s="32"/>
      <c r="BC402" s="32"/>
      <c r="BD402" s="32"/>
      <c r="BE402" s="32"/>
      <c r="BF402" s="32"/>
      <c r="BG402" s="32"/>
      <c r="BH402" s="32"/>
      <c r="BI402" s="32"/>
      <c r="BJ402" s="32"/>
      <c r="BK402" s="32"/>
      <c r="BL402" s="32"/>
      <c r="BM402" s="32"/>
      <c r="BN402" s="32"/>
      <c r="BO402" s="32"/>
      <c r="BP402" s="32"/>
      <c r="BQ402" s="32"/>
      <c r="BR402" s="32"/>
      <c r="BS402" s="32"/>
      <c r="BT402" s="32"/>
      <c r="BU402" s="32"/>
      <c r="BV402" s="32"/>
      <c r="BW402" s="32"/>
      <c r="BX402" s="32"/>
      <c r="BY402" s="32"/>
      <c r="BZ402" s="32"/>
      <c r="CA402" s="32"/>
      <c r="CB402" s="32"/>
      <c r="CC402" s="32"/>
      <c r="CD402" s="32"/>
      <c r="CE402" s="32"/>
      <c r="CF402" s="32"/>
      <c r="CG402" s="32"/>
      <c r="CH402" s="32"/>
      <c r="CI402" s="32"/>
      <c r="CJ402" s="32"/>
      <c r="CK402" s="32"/>
      <c r="CL402" s="32"/>
      <c r="CM402" s="32"/>
      <c r="CN402" s="32"/>
      <c r="CO402" s="32"/>
      <c r="CP402" s="32"/>
      <c r="CQ402" s="32"/>
      <c r="CR402" s="32"/>
      <c r="CS402" s="32"/>
      <c r="CT402" s="32"/>
      <c r="CU402" s="32"/>
      <c r="CV402" s="32"/>
      <c r="CW402" s="32"/>
      <c r="CX402" s="32"/>
      <c r="CY402" s="32"/>
      <c r="CZ402" s="32"/>
      <c r="DA402" s="32"/>
      <c r="DB402" s="32"/>
      <c r="DC402" s="32"/>
      <c r="DD402" s="32"/>
      <c r="DE402" s="32"/>
      <c r="DF402" s="32"/>
      <c r="DG402" s="32"/>
      <c r="DH402" s="32"/>
      <c r="DI402" s="32"/>
      <c r="DJ402" s="32"/>
      <c r="DK402" s="32"/>
      <c r="DL402" s="32"/>
      <c r="DM402" s="32"/>
      <c r="DN402" s="32"/>
    </row>
    <row r="403" spans="1:118" s="36" customFormat="1" x14ac:dyDescent="0.25">
      <c r="A403" s="89" t="s">
        <v>150</v>
      </c>
      <c r="B403" s="89"/>
      <c r="C403" s="89"/>
      <c r="D403" s="89"/>
      <c r="E403" s="43"/>
      <c r="F403" s="43">
        <f>SUM(F266:F402)</f>
        <v>0</v>
      </c>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c r="BC403" s="35"/>
      <c r="BD403" s="35"/>
      <c r="BE403" s="35"/>
      <c r="BF403" s="35"/>
      <c r="BG403" s="35"/>
      <c r="BH403" s="35"/>
      <c r="BI403" s="35"/>
      <c r="BJ403" s="35"/>
      <c r="BK403" s="35"/>
      <c r="BL403" s="35"/>
      <c r="BM403" s="35"/>
      <c r="BN403" s="35"/>
      <c r="BO403" s="35"/>
      <c r="BP403" s="35"/>
      <c r="BQ403" s="35"/>
      <c r="BR403" s="35"/>
      <c r="BS403" s="35"/>
      <c r="BT403" s="35"/>
      <c r="BU403" s="35"/>
      <c r="BV403" s="35"/>
      <c r="BW403" s="35"/>
      <c r="BX403" s="35"/>
      <c r="BY403" s="35"/>
      <c r="BZ403" s="35"/>
      <c r="CA403" s="35"/>
      <c r="CB403" s="35"/>
      <c r="CC403" s="35"/>
      <c r="CD403" s="35"/>
      <c r="CE403" s="35"/>
      <c r="CF403" s="35"/>
      <c r="CG403" s="35"/>
      <c r="CH403" s="35"/>
      <c r="CI403" s="35"/>
      <c r="CJ403" s="35"/>
      <c r="CK403" s="35"/>
      <c r="CL403" s="35"/>
      <c r="CM403" s="35"/>
      <c r="CN403" s="35"/>
      <c r="CO403" s="35"/>
      <c r="CP403" s="35"/>
      <c r="CQ403" s="35"/>
      <c r="CR403" s="35"/>
      <c r="CS403" s="35"/>
      <c r="CT403" s="35"/>
      <c r="CU403" s="35"/>
      <c r="CV403" s="35"/>
      <c r="CW403" s="35"/>
      <c r="CX403" s="35"/>
      <c r="CY403" s="35"/>
      <c r="CZ403" s="35"/>
      <c r="DA403" s="35"/>
      <c r="DB403" s="35"/>
      <c r="DC403" s="35"/>
      <c r="DD403" s="35"/>
      <c r="DE403" s="35"/>
      <c r="DF403" s="35"/>
      <c r="DG403" s="35"/>
      <c r="DH403" s="35"/>
      <c r="DI403" s="35"/>
      <c r="DJ403" s="35"/>
      <c r="DK403" s="35"/>
      <c r="DL403" s="35"/>
      <c r="DM403" s="35"/>
      <c r="DN403" s="35"/>
    </row>
    <row r="404" spans="1:118" s="36" customFormat="1" x14ac:dyDescent="0.25">
      <c r="A404" s="90" t="s">
        <v>1233</v>
      </c>
      <c r="B404" s="91"/>
      <c r="C404" s="91"/>
      <c r="D404" s="91"/>
      <c r="E404" s="43"/>
      <c r="F404" s="43">
        <f>F403+F262+F170+F117+F28</f>
        <v>0</v>
      </c>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5"/>
      <c r="AO404" s="35"/>
      <c r="AP404" s="35"/>
      <c r="AQ404" s="35"/>
      <c r="AR404" s="35"/>
      <c r="AS404" s="35"/>
      <c r="AT404" s="35"/>
      <c r="AU404" s="35"/>
      <c r="AV404" s="35"/>
      <c r="AW404" s="35"/>
      <c r="AX404" s="35"/>
      <c r="AY404" s="35"/>
      <c r="AZ404" s="35"/>
      <c r="BA404" s="35"/>
      <c r="BB404" s="35"/>
      <c r="BC404" s="35"/>
      <c r="BD404" s="35"/>
      <c r="BE404" s="35"/>
      <c r="BF404" s="35"/>
      <c r="BG404" s="35"/>
      <c r="BH404" s="35"/>
      <c r="BI404" s="35"/>
      <c r="BJ404" s="35"/>
      <c r="BK404" s="35"/>
      <c r="BL404" s="35"/>
      <c r="BM404" s="35"/>
      <c r="BN404" s="35"/>
      <c r="BO404" s="35"/>
      <c r="BP404" s="35"/>
      <c r="BQ404" s="35"/>
      <c r="BR404" s="35"/>
      <c r="BS404" s="35"/>
      <c r="BT404" s="35"/>
      <c r="BU404" s="35"/>
      <c r="BV404" s="35"/>
      <c r="BW404" s="35"/>
      <c r="BX404" s="35"/>
      <c r="BY404" s="35"/>
      <c r="BZ404" s="35"/>
      <c r="CA404" s="35"/>
      <c r="CB404" s="35"/>
      <c r="CC404" s="35"/>
      <c r="CD404" s="35"/>
      <c r="CE404" s="35"/>
      <c r="CF404" s="35"/>
      <c r="CG404" s="35"/>
      <c r="CH404" s="35"/>
      <c r="CI404" s="35"/>
      <c r="CJ404" s="35"/>
      <c r="CK404" s="35"/>
      <c r="CL404" s="35"/>
      <c r="CM404" s="35"/>
      <c r="CN404" s="35"/>
      <c r="CO404" s="35"/>
      <c r="CP404" s="35"/>
      <c r="CQ404" s="35"/>
      <c r="CR404" s="35"/>
      <c r="CS404" s="35"/>
      <c r="CT404" s="35"/>
      <c r="CU404" s="35"/>
      <c r="CV404" s="35"/>
      <c r="CW404" s="35"/>
      <c r="CX404" s="35"/>
      <c r="CY404" s="35"/>
      <c r="CZ404" s="35"/>
      <c r="DA404" s="35"/>
      <c r="DB404" s="35"/>
      <c r="DC404" s="35"/>
      <c r="DD404" s="35"/>
      <c r="DE404" s="35"/>
      <c r="DF404" s="35"/>
      <c r="DG404" s="35"/>
      <c r="DH404" s="35"/>
      <c r="DI404" s="35"/>
      <c r="DJ404" s="35"/>
      <c r="DK404" s="35"/>
      <c r="DL404" s="35"/>
      <c r="DM404" s="35"/>
      <c r="DN404" s="35"/>
    </row>
    <row r="405" spans="1:118" s="36" customFormat="1" x14ac:dyDescent="0.25">
      <c r="A405" s="2"/>
      <c r="B405" s="3"/>
      <c r="C405" s="2"/>
      <c r="D405" s="4"/>
      <c r="E405" s="31"/>
      <c r="F405" s="31"/>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5"/>
      <c r="AO405" s="35"/>
      <c r="AP405" s="35"/>
      <c r="AQ405" s="35"/>
      <c r="AR405" s="35"/>
      <c r="AS405" s="35"/>
      <c r="AT405" s="35"/>
      <c r="AU405" s="35"/>
      <c r="AV405" s="35"/>
      <c r="AW405" s="35"/>
      <c r="AX405" s="35"/>
      <c r="AY405" s="35"/>
      <c r="AZ405" s="35"/>
      <c r="BA405" s="35"/>
      <c r="BB405" s="35"/>
      <c r="BC405" s="35"/>
      <c r="BD405" s="35"/>
      <c r="BE405" s="35"/>
      <c r="BF405" s="35"/>
      <c r="BG405" s="35"/>
      <c r="BH405" s="35"/>
      <c r="BI405" s="35"/>
      <c r="BJ405" s="35"/>
      <c r="BK405" s="35"/>
      <c r="BL405" s="35"/>
      <c r="BM405" s="35"/>
      <c r="BN405" s="35"/>
      <c r="BO405" s="35"/>
      <c r="BP405" s="35"/>
      <c r="BQ405" s="35"/>
      <c r="BR405" s="35"/>
      <c r="BS405" s="35"/>
      <c r="BT405" s="35"/>
      <c r="BU405" s="35"/>
      <c r="BV405" s="35"/>
      <c r="BW405" s="35"/>
      <c r="BX405" s="35"/>
      <c r="BY405" s="35"/>
      <c r="BZ405" s="35"/>
      <c r="CA405" s="35"/>
      <c r="CB405" s="35"/>
      <c r="CC405" s="35"/>
      <c r="CD405" s="35"/>
      <c r="CE405" s="35"/>
      <c r="CF405" s="35"/>
      <c r="CG405" s="35"/>
      <c r="CH405" s="35"/>
      <c r="CI405" s="35"/>
      <c r="CJ405" s="35"/>
      <c r="CK405" s="35"/>
      <c r="CL405" s="35"/>
      <c r="CM405" s="35"/>
      <c r="CN405" s="35"/>
      <c r="CO405" s="35"/>
      <c r="CP405" s="35"/>
      <c r="CQ405" s="35"/>
      <c r="CR405" s="35"/>
      <c r="CS405" s="35"/>
      <c r="CT405" s="35"/>
      <c r="CU405" s="35"/>
      <c r="CV405" s="35"/>
      <c r="CW405" s="35"/>
      <c r="CX405" s="35"/>
      <c r="CY405" s="35"/>
      <c r="CZ405" s="35"/>
      <c r="DA405" s="35"/>
      <c r="DB405" s="35"/>
      <c r="DC405" s="35"/>
      <c r="DD405" s="35"/>
      <c r="DE405" s="35"/>
      <c r="DF405" s="35"/>
      <c r="DG405" s="35"/>
      <c r="DH405" s="35"/>
      <c r="DI405" s="35"/>
      <c r="DJ405" s="35"/>
      <c r="DK405" s="35"/>
      <c r="DL405" s="35"/>
      <c r="DM405" s="35"/>
      <c r="DN405" s="35"/>
    </row>
    <row r="406" spans="1:118" s="33" customFormat="1" x14ac:dyDescent="0.25">
      <c r="A406" s="29" t="s">
        <v>328</v>
      </c>
      <c r="B406" s="30" t="s">
        <v>151</v>
      </c>
      <c r="C406" s="2"/>
      <c r="D406" s="4"/>
      <c r="E406" s="31"/>
      <c r="F406" s="31"/>
      <c r="G406" s="32"/>
      <c r="H406" s="32"/>
      <c r="I406" s="32"/>
      <c r="J406" s="32"/>
      <c r="K406" s="32"/>
      <c r="L406" s="32"/>
      <c r="M406" s="32"/>
      <c r="N406" s="32"/>
      <c r="O406" s="32"/>
      <c r="P406" s="32"/>
      <c r="Q406" s="32"/>
      <c r="R406" s="32"/>
      <c r="S406" s="32"/>
      <c r="T406" s="32"/>
      <c r="U406" s="32"/>
      <c r="V406" s="32"/>
      <c r="W406" s="32"/>
      <c r="X406" s="32"/>
      <c r="Y406" s="32"/>
      <c r="Z406" s="32"/>
      <c r="AA406" s="32"/>
      <c r="AB406" s="32"/>
      <c r="AC406" s="32"/>
      <c r="AD406" s="32"/>
      <c r="AE406" s="32"/>
      <c r="AF406" s="32"/>
      <c r="AG406" s="32"/>
      <c r="AH406" s="32"/>
      <c r="AI406" s="32"/>
      <c r="AJ406" s="32"/>
      <c r="AK406" s="32"/>
      <c r="AL406" s="32"/>
      <c r="AM406" s="32"/>
      <c r="AN406" s="32"/>
      <c r="AO406" s="32"/>
      <c r="AP406" s="32"/>
      <c r="AQ406" s="32"/>
      <c r="AR406" s="32"/>
      <c r="AS406" s="32"/>
      <c r="AT406" s="32"/>
      <c r="AU406" s="32"/>
      <c r="AV406" s="32"/>
      <c r="AW406" s="32"/>
      <c r="AX406" s="32"/>
      <c r="AY406" s="32"/>
      <c r="AZ406" s="32"/>
      <c r="BA406" s="32"/>
      <c r="BB406" s="32"/>
      <c r="BC406" s="32"/>
      <c r="BD406" s="32"/>
      <c r="BE406" s="32"/>
      <c r="BF406" s="32"/>
      <c r="BG406" s="32"/>
      <c r="BH406" s="32"/>
      <c r="BI406" s="32"/>
      <c r="BJ406" s="32"/>
      <c r="BK406" s="32"/>
      <c r="BL406" s="32"/>
      <c r="BM406" s="32"/>
      <c r="BN406" s="32"/>
      <c r="BO406" s="32"/>
      <c r="BP406" s="32"/>
      <c r="BQ406" s="32"/>
      <c r="BR406" s="32"/>
      <c r="BS406" s="32"/>
      <c r="BT406" s="32"/>
      <c r="BU406" s="32"/>
      <c r="BV406" s="32"/>
      <c r="BW406" s="32"/>
      <c r="BX406" s="32"/>
      <c r="BY406" s="32"/>
      <c r="BZ406" s="32"/>
      <c r="CA406" s="32"/>
      <c r="CB406" s="32"/>
      <c r="CC406" s="32"/>
      <c r="CD406" s="32"/>
      <c r="CE406" s="32"/>
      <c r="CF406" s="32"/>
      <c r="CG406" s="32"/>
      <c r="CH406" s="32"/>
      <c r="CI406" s="32"/>
      <c r="CJ406" s="32"/>
      <c r="CK406" s="32"/>
      <c r="CL406" s="32"/>
      <c r="CM406" s="32"/>
      <c r="CN406" s="32"/>
      <c r="CO406" s="32"/>
      <c r="CP406" s="32"/>
      <c r="CQ406" s="32"/>
      <c r="CR406" s="32"/>
      <c r="CS406" s="32"/>
      <c r="CT406" s="32"/>
      <c r="CU406" s="32"/>
      <c r="CV406" s="32"/>
      <c r="CW406" s="32"/>
      <c r="CX406" s="32"/>
      <c r="CY406" s="32"/>
      <c r="CZ406" s="32"/>
      <c r="DA406" s="32"/>
      <c r="DB406" s="32"/>
      <c r="DC406" s="32"/>
      <c r="DD406" s="32"/>
      <c r="DE406" s="32"/>
      <c r="DF406" s="32"/>
      <c r="DG406" s="32"/>
      <c r="DH406" s="32"/>
      <c r="DI406" s="32"/>
      <c r="DJ406" s="32"/>
      <c r="DK406" s="32"/>
      <c r="DL406" s="32"/>
      <c r="DM406" s="32"/>
      <c r="DN406" s="32"/>
    </row>
    <row r="407" spans="1:118" s="36" customFormat="1" x14ac:dyDescent="0.25">
      <c r="A407" s="2" t="s">
        <v>329</v>
      </c>
      <c r="B407" s="54" t="s">
        <v>230</v>
      </c>
      <c r="C407" s="55" t="s">
        <v>228</v>
      </c>
      <c r="D407" s="34">
        <v>23</v>
      </c>
      <c r="E407" s="4"/>
      <c r="F407" s="4">
        <f t="shared" ref="F407:F470" si="13">ROUND(D407*E407,2)</f>
        <v>0</v>
      </c>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c r="AT407" s="35"/>
      <c r="AU407" s="35"/>
      <c r="AV407" s="35"/>
      <c r="AW407" s="35"/>
      <c r="AX407" s="35"/>
      <c r="AY407" s="35"/>
      <c r="AZ407" s="35"/>
      <c r="BA407" s="35"/>
      <c r="BB407" s="35"/>
      <c r="BC407" s="35"/>
      <c r="BD407" s="35"/>
      <c r="BE407" s="35"/>
      <c r="BF407" s="35"/>
      <c r="BG407" s="35"/>
      <c r="BH407" s="35"/>
      <c r="BI407" s="35"/>
      <c r="BJ407" s="35"/>
      <c r="BK407" s="35"/>
      <c r="BL407" s="35"/>
      <c r="BM407" s="35"/>
      <c r="BN407" s="35"/>
      <c r="BO407" s="35"/>
      <c r="BP407" s="35"/>
      <c r="BQ407" s="35"/>
      <c r="BR407" s="35"/>
      <c r="BS407" s="35"/>
      <c r="BT407" s="35"/>
      <c r="BU407" s="35"/>
      <c r="BV407" s="35"/>
      <c r="BW407" s="35"/>
      <c r="BX407" s="35"/>
      <c r="BY407" s="35"/>
      <c r="BZ407" s="35"/>
      <c r="CA407" s="35"/>
      <c r="CB407" s="35"/>
      <c r="CC407" s="35"/>
      <c r="CD407" s="35"/>
      <c r="CE407" s="35"/>
      <c r="CF407" s="35"/>
      <c r="CG407" s="35"/>
      <c r="CH407" s="35"/>
      <c r="CI407" s="35"/>
      <c r="CJ407" s="35"/>
      <c r="CK407" s="35"/>
      <c r="CL407" s="35"/>
      <c r="CM407" s="35"/>
      <c r="CN407" s="35"/>
      <c r="CO407" s="35"/>
      <c r="CP407" s="35"/>
      <c r="CQ407" s="35"/>
      <c r="CR407" s="35"/>
      <c r="CS407" s="35"/>
      <c r="CT407" s="35"/>
      <c r="CU407" s="35"/>
      <c r="CV407" s="35"/>
      <c r="CW407" s="35"/>
      <c r="CX407" s="35"/>
      <c r="CY407" s="35"/>
      <c r="CZ407" s="35"/>
      <c r="DA407" s="35"/>
      <c r="DB407" s="35"/>
      <c r="DC407" s="35"/>
      <c r="DD407" s="35"/>
      <c r="DE407" s="35"/>
      <c r="DF407" s="35"/>
      <c r="DG407" s="35"/>
      <c r="DH407" s="35"/>
      <c r="DI407" s="35"/>
      <c r="DJ407" s="35"/>
      <c r="DK407" s="35"/>
      <c r="DL407" s="35"/>
      <c r="DM407" s="35"/>
      <c r="DN407" s="35"/>
    </row>
    <row r="408" spans="1:118" s="36" customFormat="1" x14ac:dyDescent="0.25">
      <c r="A408" s="2" t="s">
        <v>422</v>
      </c>
      <c r="B408" s="56" t="s">
        <v>231</v>
      </c>
      <c r="C408" s="2" t="s">
        <v>228</v>
      </c>
      <c r="D408" s="34">
        <v>5</v>
      </c>
      <c r="E408" s="4"/>
      <c r="F408" s="4">
        <f t="shared" si="13"/>
        <v>0</v>
      </c>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5"/>
      <c r="AO408" s="35"/>
      <c r="AP408" s="35"/>
      <c r="AQ408" s="35"/>
      <c r="AR408" s="35"/>
      <c r="AS408" s="35"/>
      <c r="AT408" s="35"/>
      <c r="AU408" s="35"/>
      <c r="AV408" s="35"/>
      <c r="AW408" s="35"/>
      <c r="AX408" s="35"/>
      <c r="AY408" s="35"/>
      <c r="AZ408" s="35"/>
      <c r="BA408" s="35"/>
      <c r="BB408" s="35"/>
      <c r="BC408" s="35"/>
      <c r="BD408" s="35"/>
      <c r="BE408" s="35"/>
      <c r="BF408" s="35"/>
      <c r="BG408" s="35"/>
      <c r="BH408" s="35"/>
      <c r="BI408" s="35"/>
      <c r="BJ408" s="35"/>
      <c r="BK408" s="35"/>
      <c r="BL408" s="35"/>
      <c r="BM408" s="35"/>
      <c r="BN408" s="35"/>
      <c r="BO408" s="35"/>
      <c r="BP408" s="35"/>
      <c r="BQ408" s="35"/>
      <c r="BR408" s="35"/>
      <c r="BS408" s="35"/>
      <c r="BT408" s="35"/>
      <c r="BU408" s="35"/>
      <c r="BV408" s="35"/>
      <c r="BW408" s="35"/>
      <c r="BX408" s="35"/>
      <c r="BY408" s="35"/>
      <c r="BZ408" s="35"/>
      <c r="CA408" s="35"/>
      <c r="CB408" s="35"/>
      <c r="CC408" s="35"/>
      <c r="CD408" s="35"/>
      <c r="CE408" s="35"/>
      <c r="CF408" s="35"/>
      <c r="CG408" s="35"/>
      <c r="CH408" s="35"/>
      <c r="CI408" s="35"/>
      <c r="CJ408" s="35"/>
      <c r="CK408" s="35"/>
      <c r="CL408" s="35"/>
      <c r="CM408" s="35"/>
      <c r="CN408" s="35"/>
      <c r="CO408" s="35"/>
      <c r="CP408" s="35"/>
      <c r="CQ408" s="35"/>
      <c r="CR408" s="35"/>
      <c r="CS408" s="35"/>
      <c r="CT408" s="35"/>
      <c r="CU408" s="35"/>
      <c r="CV408" s="35"/>
      <c r="CW408" s="35"/>
      <c r="CX408" s="35"/>
      <c r="CY408" s="35"/>
      <c r="CZ408" s="35"/>
      <c r="DA408" s="35"/>
      <c r="DB408" s="35"/>
      <c r="DC408" s="35"/>
      <c r="DD408" s="35"/>
      <c r="DE408" s="35"/>
      <c r="DF408" s="35"/>
      <c r="DG408" s="35"/>
      <c r="DH408" s="35"/>
      <c r="DI408" s="35"/>
      <c r="DJ408" s="35"/>
      <c r="DK408" s="35"/>
      <c r="DL408" s="35"/>
      <c r="DM408" s="35"/>
      <c r="DN408" s="35"/>
    </row>
    <row r="409" spans="1:118" s="36" customFormat="1" x14ac:dyDescent="0.25">
      <c r="A409" s="2" t="s">
        <v>330</v>
      </c>
      <c r="B409" s="56" t="s">
        <v>229</v>
      </c>
      <c r="C409" s="55" t="s">
        <v>228</v>
      </c>
      <c r="D409" s="34">
        <v>28</v>
      </c>
      <c r="E409" s="4"/>
      <c r="F409" s="4">
        <f t="shared" si="13"/>
        <v>0</v>
      </c>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5"/>
      <c r="AO409" s="35"/>
      <c r="AP409" s="35"/>
      <c r="AQ409" s="35"/>
      <c r="AR409" s="35"/>
      <c r="AS409" s="35"/>
      <c r="AT409" s="35"/>
      <c r="AU409" s="35"/>
      <c r="AV409" s="35"/>
      <c r="AW409" s="35"/>
      <c r="AX409" s="35"/>
      <c r="AY409" s="35"/>
      <c r="AZ409" s="35"/>
      <c r="BA409" s="35"/>
      <c r="BB409" s="35"/>
      <c r="BC409" s="35"/>
      <c r="BD409" s="35"/>
      <c r="BE409" s="35"/>
      <c r="BF409" s="35"/>
      <c r="BG409" s="35"/>
      <c r="BH409" s="35"/>
      <c r="BI409" s="35"/>
      <c r="BJ409" s="35"/>
      <c r="BK409" s="35"/>
      <c r="BL409" s="35"/>
      <c r="BM409" s="35"/>
      <c r="BN409" s="35"/>
      <c r="BO409" s="35"/>
      <c r="BP409" s="35"/>
      <c r="BQ409" s="35"/>
      <c r="BR409" s="35"/>
      <c r="BS409" s="35"/>
      <c r="BT409" s="35"/>
      <c r="BU409" s="35"/>
      <c r="BV409" s="35"/>
      <c r="BW409" s="35"/>
      <c r="BX409" s="35"/>
      <c r="BY409" s="35"/>
      <c r="BZ409" s="35"/>
      <c r="CA409" s="35"/>
      <c r="CB409" s="35"/>
      <c r="CC409" s="35"/>
      <c r="CD409" s="35"/>
      <c r="CE409" s="35"/>
      <c r="CF409" s="35"/>
      <c r="CG409" s="35"/>
      <c r="CH409" s="35"/>
      <c r="CI409" s="35"/>
      <c r="CJ409" s="35"/>
      <c r="CK409" s="35"/>
      <c r="CL409" s="35"/>
      <c r="CM409" s="35"/>
      <c r="CN409" s="35"/>
      <c r="CO409" s="35"/>
      <c r="CP409" s="35"/>
      <c r="CQ409" s="35"/>
      <c r="CR409" s="35"/>
      <c r="CS409" s="35"/>
      <c r="CT409" s="35"/>
      <c r="CU409" s="35"/>
      <c r="CV409" s="35"/>
      <c r="CW409" s="35"/>
      <c r="CX409" s="35"/>
      <c r="CY409" s="35"/>
      <c r="CZ409" s="35"/>
      <c r="DA409" s="35"/>
      <c r="DB409" s="35"/>
      <c r="DC409" s="35"/>
      <c r="DD409" s="35"/>
      <c r="DE409" s="35"/>
      <c r="DF409" s="35"/>
      <c r="DG409" s="35"/>
      <c r="DH409" s="35"/>
      <c r="DI409" s="35"/>
      <c r="DJ409" s="35"/>
      <c r="DK409" s="35"/>
      <c r="DL409" s="35"/>
      <c r="DM409" s="35"/>
      <c r="DN409" s="35"/>
    </row>
    <row r="410" spans="1:118" s="36" customFormat="1" ht="25.5" x14ac:dyDescent="0.25">
      <c r="A410" s="2" t="s">
        <v>423</v>
      </c>
      <c r="B410" s="45" t="s">
        <v>406</v>
      </c>
      <c r="C410" s="2" t="s">
        <v>228</v>
      </c>
      <c r="D410" s="34">
        <v>70</v>
      </c>
      <c r="E410" s="4"/>
      <c r="F410" s="4">
        <f t="shared" si="13"/>
        <v>0</v>
      </c>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5"/>
      <c r="AO410" s="35"/>
      <c r="AP410" s="35"/>
      <c r="AQ410" s="35"/>
      <c r="AR410" s="35"/>
      <c r="AS410" s="35"/>
      <c r="AT410" s="35"/>
      <c r="AU410" s="35"/>
      <c r="AV410" s="35"/>
      <c r="AW410" s="35"/>
      <c r="AX410" s="35"/>
      <c r="AY410" s="35"/>
      <c r="AZ410" s="35"/>
      <c r="BA410" s="35"/>
      <c r="BB410" s="35"/>
      <c r="BC410" s="35"/>
      <c r="BD410" s="35"/>
      <c r="BE410" s="35"/>
      <c r="BF410" s="35"/>
      <c r="BG410" s="35"/>
      <c r="BH410" s="35"/>
      <c r="BI410" s="35"/>
      <c r="BJ410" s="35"/>
      <c r="BK410" s="35"/>
      <c r="BL410" s="35"/>
      <c r="BM410" s="35"/>
      <c r="BN410" s="35"/>
      <c r="BO410" s="35"/>
      <c r="BP410" s="35"/>
      <c r="BQ410" s="35"/>
      <c r="BR410" s="35"/>
      <c r="BS410" s="35"/>
      <c r="BT410" s="35"/>
      <c r="BU410" s="35"/>
      <c r="BV410" s="35"/>
      <c r="BW410" s="35"/>
      <c r="BX410" s="35"/>
      <c r="BY410" s="35"/>
      <c r="BZ410" s="35"/>
      <c r="CA410" s="35"/>
      <c r="CB410" s="35"/>
      <c r="CC410" s="35"/>
      <c r="CD410" s="35"/>
      <c r="CE410" s="35"/>
      <c r="CF410" s="35"/>
      <c r="CG410" s="35"/>
      <c r="CH410" s="35"/>
      <c r="CI410" s="35"/>
      <c r="CJ410" s="35"/>
      <c r="CK410" s="35"/>
      <c r="CL410" s="35"/>
      <c r="CM410" s="35"/>
      <c r="CN410" s="35"/>
      <c r="CO410" s="35"/>
      <c r="CP410" s="35"/>
      <c r="CQ410" s="35"/>
      <c r="CR410" s="35"/>
      <c r="CS410" s="35"/>
      <c r="CT410" s="35"/>
      <c r="CU410" s="35"/>
      <c r="CV410" s="35"/>
      <c r="CW410" s="35"/>
      <c r="CX410" s="35"/>
      <c r="CY410" s="35"/>
      <c r="CZ410" s="35"/>
      <c r="DA410" s="35"/>
      <c r="DB410" s="35"/>
      <c r="DC410" s="35"/>
      <c r="DD410" s="35"/>
      <c r="DE410" s="35"/>
      <c r="DF410" s="35"/>
      <c r="DG410" s="35"/>
      <c r="DH410" s="35"/>
      <c r="DI410" s="35"/>
      <c r="DJ410" s="35"/>
      <c r="DK410" s="35"/>
      <c r="DL410" s="35"/>
      <c r="DM410" s="35"/>
      <c r="DN410" s="35"/>
    </row>
    <row r="411" spans="1:118" s="36" customFormat="1" ht="25.5" x14ac:dyDescent="0.25">
      <c r="A411" s="2" t="s">
        <v>410</v>
      </c>
      <c r="B411" s="45" t="s">
        <v>407</v>
      </c>
      <c r="C411" s="2" t="s">
        <v>228</v>
      </c>
      <c r="D411" s="34">
        <v>40</v>
      </c>
      <c r="E411" s="4"/>
      <c r="F411" s="4">
        <f t="shared" si="13"/>
        <v>0</v>
      </c>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c r="AM411" s="35"/>
      <c r="AN411" s="35"/>
      <c r="AO411" s="35"/>
      <c r="AP411" s="35"/>
      <c r="AQ411" s="35"/>
      <c r="AR411" s="35"/>
      <c r="AS411" s="35"/>
      <c r="AT411" s="35"/>
      <c r="AU411" s="35"/>
      <c r="AV411" s="35"/>
      <c r="AW411" s="35"/>
      <c r="AX411" s="35"/>
      <c r="AY411" s="35"/>
      <c r="AZ411" s="35"/>
      <c r="BA411" s="35"/>
      <c r="BB411" s="35"/>
      <c r="BC411" s="35"/>
      <c r="BD411" s="35"/>
      <c r="BE411" s="35"/>
      <c r="BF411" s="35"/>
      <c r="BG411" s="35"/>
      <c r="BH411" s="35"/>
      <c r="BI411" s="35"/>
      <c r="BJ411" s="35"/>
      <c r="BK411" s="35"/>
      <c r="BL411" s="35"/>
      <c r="BM411" s="35"/>
      <c r="BN411" s="35"/>
      <c r="BO411" s="35"/>
      <c r="BP411" s="35"/>
      <c r="BQ411" s="35"/>
      <c r="BR411" s="35"/>
      <c r="BS411" s="35"/>
      <c r="BT411" s="35"/>
      <c r="BU411" s="35"/>
      <c r="BV411" s="35"/>
      <c r="BW411" s="35"/>
      <c r="BX411" s="35"/>
      <c r="BY411" s="35"/>
      <c r="BZ411" s="35"/>
      <c r="CA411" s="35"/>
      <c r="CB411" s="35"/>
      <c r="CC411" s="35"/>
      <c r="CD411" s="35"/>
      <c r="CE411" s="35"/>
      <c r="CF411" s="35"/>
      <c r="CG411" s="35"/>
      <c r="CH411" s="35"/>
      <c r="CI411" s="35"/>
      <c r="CJ411" s="35"/>
      <c r="CK411" s="35"/>
      <c r="CL411" s="35"/>
      <c r="CM411" s="35"/>
      <c r="CN411" s="35"/>
      <c r="CO411" s="35"/>
      <c r="CP411" s="35"/>
      <c r="CQ411" s="35"/>
      <c r="CR411" s="35"/>
      <c r="CS411" s="35"/>
      <c r="CT411" s="35"/>
      <c r="CU411" s="35"/>
      <c r="CV411" s="35"/>
      <c r="CW411" s="35"/>
      <c r="CX411" s="35"/>
      <c r="CY411" s="35"/>
      <c r="CZ411" s="35"/>
      <c r="DA411" s="35"/>
      <c r="DB411" s="35"/>
      <c r="DC411" s="35"/>
      <c r="DD411" s="35"/>
      <c r="DE411" s="35"/>
      <c r="DF411" s="35"/>
      <c r="DG411" s="35"/>
      <c r="DH411" s="35"/>
      <c r="DI411" s="35"/>
      <c r="DJ411" s="35"/>
      <c r="DK411" s="35"/>
      <c r="DL411" s="35"/>
      <c r="DM411" s="35"/>
      <c r="DN411" s="35"/>
    </row>
    <row r="412" spans="1:118" s="36" customFormat="1" ht="25.5" x14ac:dyDescent="0.25">
      <c r="A412" s="2" t="s">
        <v>424</v>
      </c>
      <c r="B412" s="45" t="s">
        <v>420</v>
      </c>
      <c r="C412" s="2" t="s">
        <v>228</v>
      </c>
      <c r="D412" s="34">
        <v>15</v>
      </c>
      <c r="E412" s="4"/>
      <c r="F412" s="4">
        <f t="shared" si="13"/>
        <v>0</v>
      </c>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5"/>
      <c r="BA412" s="35"/>
      <c r="BB412" s="35"/>
      <c r="BC412" s="35"/>
      <c r="BD412" s="35"/>
      <c r="BE412" s="35"/>
      <c r="BF412" s="35"/>
      <c r="BG412" s="35"/>
      <c r="BH412" s="35"/>
      <c r="BI412" s="35"/>
      <c r="BJ412" s="35"/>
      <c r="BK412" s="35"/>
      <c r="BL412" s="35"/>
      <c r="BM412" s="35"/>
      <c r="BN412" s="35"/>
      <c r="BO412" s="35"/>
      <c r="BP412" s="35"/>
      <c r="BQ412" s="35"/>
      <c r="BR412" s="35"/>
      <c r="BS412" s="35"/>
      <c r="BT412" s="35"/>
      <c r="BU412" s="35"/>
      <c r="BV412" s="35"/>
      <c r="BW412" s="35"/>
      <c r="BX412" s="35"/>
      <c r="BY412" s="35"/>
      <c r="BZ412" s="35"/>
      <c r="CA412" s="35"/>
      <c r="CB412" s="35"/>
      <c r="CC412" s="35"/>
      <c r="CD412" s="35"/>
      <c r="CE412" s="35"/>
      <c r="CF412" s="35"/>
      <c r="CG412" s="35"/>
      <c r="CH412" s="35"/>
      <c r="CI412" s="35"/>
      <c r="CJ412" s="35"/>
      <c r="CK412" s="35"/>
      <c r="CL412" s="35"/>
      <c r="CM412" s="35"/>
      <c r="CN412" s="35"/>
      <c r="CO412" s="35"/>
      <c r="CP412" s="35"/>
      <c r="CQ412" s="35"/>
      <c r="CR412" s="35"/>
      <c r="CS412" s="35"/>
      <c r="CT412" s="35"/>
      <c r="CU412" s="35"/>
      <c r="CV412" s="35"/>
      <c r="CW412" s="35"/>
      <c r="CX412" s="35"/>
      <c r="CY412" s="35"/>
      <c r="CZ412" s="35"/>
      <c r="DA412" s="35"/>
      <c r="DB412" s="35"/>
      <c r="DC412" s="35"/>
      <c r="DD412" s="35"/>
      <c r="DE412" s="35"/>
      <c r="DF412" s="35"/>
      <c r="DG412" s="35"/>
      <c r="DH412" s="35"/>
      <c r="DI412" s="35"/>
      <c r="DJ412" s="35"/>
      <c r="DK412" s="35"/>
      <c r="DL412" s="35"/>
      <c r="DM412" s="35"/>
      <c r="DN412" s="35"/>
    </row>
    <row r="413" spans="1:118" s="36" customFormat="1" ht="25.5" x14ac:dyDescent="0.25">
      <c r="A413" s="2" t="s">
        <v>411</v>
      </c>
      <c r="B413" s="45" t="s">
        <v>408</v>
      </c>
      <c r="C413" s="2" t="s">
        <v>228</v>
      </c>
      <c r="D413" s="34">
        <v>5</v>
      </c>
      <c r="E413" s="4"/>
      <c r="F413" s="4">
        <f t="shared" si="13"/>
        <v>0</v>
      </c>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c r="BC413" s="35"/>
      <c r="BD413" s="35"/>
      <c r="BE413" s="35"/>
      <c r="BF413" s="35"/>
      <c r="BG413" s="35"/>
      <c r="BH413" s="35"/>
      <c r="BI413" s="35"/>
      <c r="BJ413" s="35"/>
      <c r="BK413" s="35"/>
      <c r="BL413" s="35"/>
      <c r="BM413" s="35"/>
      <c r="BN413" s="35"/>
      <c r="BO413" s="35"/>
      <c r="BP413" s="35"/>
      <c r="BQ413" s="35"/>
      <c r="BR413" s="35"/>
      <c r="BS413" s="35"/>
      <c r="BT413" s="35"/>
      <c r="BU413" s="35"/>
      <c r="BV413" s="35"/>
      <c r="BW413" s="35"/>
      <c r="BX413" s="35"/>
      <c r="BY413" s="35"/>
      <c r="BZ413" s="35"/>
      <c r="CA413" s="35"/>
      <c r="CB413" s="35"/>
      <c r="CC413" s="35"/>
      <c r="CD413" s="35"/>
      <c r="CE413" s="35"/>
      <c r="CF413" s="35"/>
      <c r="CG413" s="35"/>
      <c r="CH413" s="35"/>
      <c r="CI413" s="35"/>
      <c r="CJ413" s="35"/>
      <c r="CK413" s="35"/>
      <c r="CL413" s="35"/>
      <c r="CM413" s="35"/>
      <c r="CN413" s="35"/>
      <c r="CO413" s="35"/>
      <c r="CP413" s="35"/>
      <c r="CQ413" s="35"/>
      <c r="CR413" s="35"/>
      <c r="CS413" s="35"/>
      <c r="CT413" s="35"/>
      <c r="CU413" s="35"/>
      <c r="CV413" s="35"/>
      <c r="CW413" s="35"/>
      <c r="CX413" s="35"/>
      <c r="CY413" s="35"/>
      <c r="CZ413" s="35"/>
      <c r="DA413" s="35"/>
      <c r="DB413" s="35"/>
      <c r="DC413" s="35"/>
      <c r="DD413" s="35"/>
      <c r="DE413" s="35"/>
      <c r="DF413" s="35"/>
      <c r="DG413" s="35"/>
      <c r="DH413" s="35"/>
      <c r="DI413" s="35"/>
      <c r="DJ413" s="35"/>
      <c r="DK413" s="35"/>
      <c r="DL413" s="35"/>
      <c r="DM413" s="35"/>
      <c r="DN413" s="35"/>
    </row>
    <row r="414" spans="1:118" s="36" customFormat="1" ht="25.5" x14ac:dyDescent="0.25">
      <c r="A414" s="2" t="s">
        <v>425</v>
      </c>
      <c r="B414" s="3" t="s">
        <v>421</v>
      </c>
      <c r="C414" s="2" t="s">
        <v>228</v>
      </c>
      <c r="D414" s="34">
        <v>12</v>
      </c>
      <c r="E414" s="4"/>
      <c r="F414" s="4">
        <f t="shared" si="13"/>
        <v>0</v>
      </c>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c r="AM414" s="35"/>
      <c r="AN414" s="35"/>
      <c r="AO414" s="35"/>
      <c r="AP414" s="35"/>
      <c r="AQ414" s="35"/>
      <c r="AR414" s="35"/>
      <c r="AS414" s="35"/>
      <c r="AT414" s="35"/>
      <c r="AU414" s="35"/>
      <c r="AV414" s="35"/>
      <c r="AW414" s="35"/>
      <c r="AX414" s="35"/>
      <c r="AY414" s="35"/>
      <c r="AZ414" s="35"/>
      <c r="BA414" s="35"/>
      <c r="BB414" s="35"/>
      <c r="BC414" s="35"/>
      <c r="BD414" s="35"/>
      <c r="BE414" s="35"/>
      <c r="BF414" s="35"/>
      <c r="BG414" s="35"/>
      <c r="BH414" s="35"/>
      <c r="BI414" s="35"/>
      <c r="BJ414" s="35"/>
      <c r="BK414" s="35"/>
      <c r="BL414" s="35"/>
      <c r="BM414" s="35"/>
      <c r="BN414" s="35"/>
      <c r="BO414" s="35"/>
      <c r="BP414" s="35"/>
      <c r="BQ414" s="35"/>
      <c r="BR414" s="35"/>
      <c r="BS414" s="35"/>
      <c r="BT414" s="35"/>
      <c r="BU414" s="35"/>
      <c r="BV414" s="35"/>
      <c r="BW414" s="35"/>
      <c r="BX414" s="35"/>
      <c r="BY414" s="35"/>
      <c r="BZ414" s="35"/>
      <c r="CA414" s="35"/>
      <c r="CB414" s="35"/>
      <c r="CC414" s="35"/>
      <c r="CD414" s="35"/>
      <c r="CE414" s="35"/>
      <c r="CF414" s="35"/>
      <c r="CG414" s="35"/>
      <c r="CH414" s="35"/>
      <c r="CI414" s="35"/>
      <c r="CJ414" s="35"/>
      <c r="CK414" s="35"/>
      <c r="CL414" s="35"/>
      <c r="CM414" s="35"/>
      <c r="CN414" s="35"/>
      <c r="CO414" s="35"/>
      <c r="CP414" s="35"/>
      <c r="CQ414" s="35"/>
      <c r="CR414" s="35"/>
      <c r="CS414" s="35"/>
      <c r="CT414" s="35"/>
      <c r="CU414" s="35"/>
      <c r="CV414" s="35"/>
      <c r="CW414" s="35"/>
      <c r="CX414" s="35"/>
      <c r="CY414" s="35"/>
      <c r="CZ414" s="35"/>
      <c r="DA414" s="35"/>
      <c r="DB414" s="35"/>
      <c r="DC414" s="35"/>
      <c r="DD414" s="35"/>
      <c r="DE414" s="35"/>
      <c r="DF414" s="35"/>
      <c r="DG414" s="35"/>
      <c r="DH414" s="35"/>
      <c r="DI414" s="35"/>
      <c r="DJ414" s="35"/>
      <c r="DK414" s="35"/>
      <c r="DL414" s="35"/>
      <c r="DM414" s="35"/>
      <c r="DN414" s="35"/>
    </row>
    <row r="415" spans="1:118" s="36" customFormat="1" ht="25.5" x14ac:dyDescent="0.25">
      <c r="A415" s="2" t="s">
        <v>412</v>
      </c>
      <c r="B415" s="3" t="s">
        <v>161</v>
      </c>
      <c r="C415" s="1" t="s">
        <v>583</v>
      </c>
      <c r="D415" s="34">
        <v>1</v>
      </c>
      <c r="E415" s="4"/>
      <c r="F415" s="4">
        <f t="shared" si="13"/>
        <v>0</v>
      </c>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c r="AM415" s="35"/>
      <c r="AN415" s="35"/>
      <c r="AO415" s="35"/>
      <c r="AP415" s="35"/>
      <c r="AQ415" s="35"/>
      <c r="AR415" s="35"/>
      <c r="AS415" s="35"/>
      <c r="AT415" s="35"/>
      <c r="AU415" s="35"/>
      <c r="AV415" s="35"/>
      <c r="AW415" s="35"/>
      <c r="AX415" s="35"/>
      <c r="AY415" s="35"/>
      <c r="AZ415" s="35"/>
      <c r="BA415" s="35"/>
      <c r="BB415" s="35"/>
      <c r="BC415" s="35"/>
      <c r="BD415" s="35"/>
      <c r="BE415" s="35"/>
      <c r="BF415" s="35"/>
      <c r="BG415" s="35"/>
      <c r="BH415" s="35"/>
      <c r="BI415" s="35"/>
      <c r="BJ415" s="35"/>
      <c r="BK415" s="35"/>
      <c r="BL415" s="35"/>
      <c r="BM415" s="35"/>
      <c r="BN415" s="35"/>
      <c r="BO415" s="35"/>
      <c r="BP415" s="35"/>
      <c r="BQ415" s="35"/>
      <c r="BR415" s="35"/>
      <c r="BS415" s="35"/>
      <c r="BT415" s="35"/>
      <c r="BU415" s="35"/>
      <c r="BV415" s="35"/>
      <c r="BW415" s="35"/>
      <c r="BX415" s="35"/>
      <c r="BY415" s="35"/>
      <c r="BZ415" s="35"/>
      <c r="CA415" s="35"/>
      <c r="CB415" s="35"/>
      <c r="CC415" s="35"/>
      <c r="CD415" s="35"/>
      <c r="CE415" s="35"/>
      <c r="CF415" s="35"/>
      <c r="CG415" s="35"/>
      <c r="CH415" s="35"/>
      <c r="CI415" s="35"/>
      <c r="CJ415" s="35"/>
      <c r="CK415" s="35"/>
      <c r="CL415" s="35"/>
      <c r="CM415" s="35"/>
      <c r="CN415" s="35"/>
      <c r="CO415" s="35"/>
      <c r="CP415" s="35"/>
      <c r="CQ415" s="35"/>
      <c r="CR415" s="35"/>
      <c r="CS415" s="35"/>
      <c r="CT415" s="35"/>
      <c r="CU415" s="35"/>
      <c r="CV415" s="35"/>
      <c r="CW415" s="35"/>
      <c r="CX415" s="35"/>
      <c r="CY415" s="35"/>
      <c r="CZ415" s="35"/>
      <c r="DA415" s="35"/>
      <c r="DB415" s="35"/>
      <c r="DC415" s="35"/>
      <c r="DD415" s="35"/>
      <c r="DE415" s="35"/>
      <c r="DF415" s="35"/>
      <c r="DG415" s="35"/>
      <c r="DH415" s="35"/>
      <c r="DI415" s="35"/>
      <c r="DJ415" s="35"/>
      <c r="DK415" s="35"/>
      <c r="DL415" s="35"/>
      <c r="DM415" s="35"/>
      <c r="DN415" s="35"/>
    </row>
    <row r="416" spans="1:118" s="36" customFormat="1" ht="25.5" x14ac:dyDescent="0.25">
      <c r="A416" s="2" t="s">
        <v>426</v>
      </c>
      <c r="B416" s="3" t="s">
        <v>409</v>
      </c>
      <c r="C416" s="1" t="s">
        <v>583</v>
      </c>
      <c r="D416" s="34">
        <v>1</v>
      </c>
      <c r="E416" s="4"/>
      <c r="F416" s="4">
        <f t="shared" si="13"/>
        <v>0</v>
      </c>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c r="AM416" s="35"/>
      <c r="AN416" s="35"/>
      <c r="AO416" s="35"/>
      <c r="AP416" s="35"/>
      <c r="AQ416" s="35"/>
      <c r="AR416" s="35"/>
      <c r="AS416" s="35"/>
      <c r="AT416" s="35"/>
      <c r="AU416" s="35"/>
      <c r="AV416" s="35"/>
      <c r="AW416" s="35"/>
      <c r="AX416" s="35"/>
      <c r="AY416" s="35"/>
      <c r="AZ416" s="35"/>
      <c r="BA416" s="35"/>
      <c r="BB416" s="35"/>
      <c r="BC416" s="35"/>
      <c r="BD416" s="35"/>
      <c r="BE416" s="35"/>
      <c r="BF416" s="35"/>
      <c r="BG416" s="35"/>
      <c r="BH416" s="35"/>
      <c r="BI416" s="35"/>
      <c r="BJ416" s="35"/>
      <c r="BK416" s="35"/>
      <c r="BL416" s="35"/>
      <c r="BM416" s="35"/>
      <c r="BN416" s="35"/>
      <c r="BO416" s="35"/>
      <c r="BP416" s="35"/>
      <c r="BQ416" s="35"/>
      <c r="BR416" s="35"/>
      <c r="BS416" s="35"/>
      <c r="BT416" s="35"/>
      <c r="BU416" s="35"/>
      <c r="BV416" s="35"/>
      <c r="BW416" s="35"/>
      <c r="BX416" s="35"/>
      <c r="BY416" s="35"/>
      <c r="BZ416" s="35"/>
      <c r="CA416" s="35"/>
      <c r="CB416" s="35"/>
      <c r="CC416" s="35"/>
      <c r="CD416" s="35"/>
      <c r="CE416" s="35"/>
      <c r="CF416" s="35"/>
      <c r="CG416" s="35"/>
      <c r="CH416" s="35"/>
      <c r="CI416" s="35"/>
      <c r="CJ416" s="35"/>
      <c r="CK416" s="35"/>
      <c r="CL416" s="35"/>
      <c r="CM416" s="35"/>
      <c r="CN416" s="35"/>
      <c r="CO416" s="35"/>
      <c r="CP416" s="35"/>
      <c r="CQ416" s="35"/>
      <c r="CR416" s="35"/>
      <c r="CS416" s="35"/>
      <c r="CT416" s="35"/>
      <c r="CU416" s="35"/>
      <c r="CV416" s="35"/>
      <c r="CW416" s="35"/>
      <c r="CX416" s="35"/>
      <c r="CY416" s="35"/>
      <c r="CZ416" s="35"/>
      <c r="DA416" s="35"/>
      <c r="DB416" s="35"/>
      <c r="DC416" s="35"/>
      <c r="DD416" s="35"/>
      <c r="DE416" s="35"/>
      <c r="DF416" s="35"/>
      <c r="DG416" s="35"/>
      <c r="DH416" s="35"/>
      <c r="DI416" s="35"/>
      <c r="DJ416" s="35"/>
      <c r="DK416" s="35"/>
      <c r="DL416" s="35"/>
      <c r="DM416" s="35"/>
      <c r="DN416" s="35"/>
    </row>
    <row r="417" spans="1:118" s="36" customFormat="1" ht="25.5" x14ac:dyDescent="0.25">
      <c r="A417" s="2" t="s">
        <v>413</v>
      </c>
      <c r="B417" s="3" t="s">
        <v>162</v>
      </c>
      <c r="C417" s="1" t="s">
        <v>583</v>
      </c>
      <c r="D417" s="34">
        <v>2</v>
      </c>
      <c r="E417" s="4"/>
      <c r="F417" s="4">
        <f t="shared" si="13"/>
        <v>0</v>
      </c>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c r="AM417" s="35"/>
      <c r="AN417" s="35"/>
      <c r="AO417" s="35"/>
      <c r="AP417" s="35"/>
      <c r="AQ417" s="35"/>
      <c r="AR417" s="35"/>
      <c r="AS417" s="35"/>
      <c r="AT417" s="35"/>
      <c r="AU417" s="35"/>
      <c r="AV417" s="35"/>
      <c r="AW417" s="35"/>
      <c r="AX417" s="35"/>
      <c r="AY417" s="35"/>
      <c r="AZ417" s="35"/>
      <c r="BA417" s="35"/>
      <c r="BB417" s="35"/>
      <c r="BC417" s="35"/>
      <c r="BD417" s="35"/>
      <c r="BE417" s="35"/>
      <c r="BF417" s="35"/>
      <c r="BG417" s="35"/>
      <c r="BH417" s="35"/>
      <c r="BI417" s="35"/>
      <c r="BJ417" s="35"/>
      <c r="BK417" s="35"/>
      <c r="BL417" s="35"/>
      <c r="BM417" s="35"/>
      <c r="BN417" s="35"/>
      <c r="BO417" s="35"/>
      <c r="BP417" s="35"/>
      <c r="BQ417" s="35"/>
      <c r="BR417" s="35"/>
      <c r="BS417" s="35"/>
      <c r="BT417" s="35"/>
      <c r="BU417" s="35"/>
      <c r="BV417" s="35"/>
      <c r="BW417" s="35"/>
      <c r="BX417" s="35"/>
      <c r="BY417" s="35"/>
      <c r="BZ417" s="35"/>
      <c r="CA417" s="35"/>
      <c r="CB417" s="35"/>
      <c r="CC417" s="35"/>
      <c r="CD417" s="35"/>
      <c r="CE417" s="35"/>
      <c r="CF417" s="35"/>
      <c r="CG417" s="35"/>
      <c r="CH417" s="35"/>
      <c r="CI417" s="35"/>
      <c r="CJ417" s="35"/>
      <c r="CK417" s="35"/>
      <c r="CL417" s="35"/>
      <c r="CM417" s="35"/>
      <c r="CN417" s="35"/>
      <c r="CO417" s="35"/>
      <c r="CP417" s="35"/>
      <c r="CQ417" s="35"/>
      <c r="CR417" s="35"/>
      <c r="CS417" s="35"/>
      <c r="CT417" s="35"/>
      <c r="CU417" s="35"/>
      <c r="CV417" s="35"/>
      <c r="CW417" s="35"/>
      <c r="CX417" s="35"/>
      <c r="CY417" s="35"/>
      <c r="CZ417" s="35"/>
      <c r="DA417" s="35"/>
      <c r="DB417" s="35"/>
      <c r="DC417" s="35"/>
      <c r="DD417" s="35"/>
      <c r="DE417" s="35"/>
      <c r="DF417" s="35"/>
      <c r="DG417" s="35"/>
      <c r="DH417" s="35"/>
      <c r="DI417" s="35"/>
      <c r="DJ417" s="35"/>
      <c r="DK417" s="35"/>
      <c r="DL417" s="35"/>
      <c r="DM417" s="35"/>
      <c r="DN417" s="35"/>
    </row>
    <row r="418" spans="1:118" s="36" customFormat="1" ht="25.5" x14ac:dyDescent="0.25">
      <c r="A418" s="2" t="s">
        <v>427</v>
      </c>
      <c r="B418" s="3" t="s">
        <v>163</v>
      </c>
      <c r="C418" s="1" t="s">
        <v>583</v>
      </c>
      <c r="D418" s="34">
        <v>1</v>
      </c>
      <c r="E418" s="4"/>
      <c r="F418" s="4">
        <f t="shared" si="13"/>
        <v>0</v>
      </c>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c r="AM418" s="35"/>
      <c r="AN418" s="35"/>
      <c r="AO418" s="35"/>
      <c r="AP418" s="35"/>
      <c r="AQ418" s="35"/>
      <c r="AR418" s="35"/>
      <c r="AS418" s="35"/>
      <c r="AT418" s="35"/>
      <c r="AU418" s="35"/>
      <c r="AV418" s="35"/>
      <c r="AW418" s="35"/>
      <c r="AX418" s="35"/>
      <c r="AY418" s="35"/>
      <c r="AZ418" s="35"/>
      <c r="BA418" s="35"/>
      <c r="BB418" s="35"/>
      <c r="BC418" s="35"/>
      <c r="BD418" s="35"/>
      <c r="BE418" s="35"/>
      <c r="BF418" s="35"/>
      <c r="BG418" s="35"/>
      <c r="BH418" s="35"/>
      <c r="BI418" s="35"/>
      <c r="BJ418" s="35"/>
      <c r="BK418" s="35"/>
      <c r="BL418" s="35"/>
      <c r="BM418" s="35"/>
      <c r="BN418" s="35"/>
      <c r="BO418" s="35"/>
      <c r="BP418" s="35"/>
      <c r="BQ418" s="35"/>
      <c r="BR418" s="35"/>
      <c r="BS418" s="35"/>
      <c r="BT418" s="35"/>
      <c r="BU418" s="35"/>
      <c r="BV418" s="35"/>
      <c r="BW418" s="35"/>
      <c r="BX418" s="35"/>
      <c r="BY418" s="35"/>
      <c r="BZ418" s="35"/>
      <c r="CA418" s="35"/>
      <c r="CB418" s="35"/>
      <c r="CC418" s="35"/>
      <c r="CD418" s="35"/>
      <c r="CE418" s="35"/>
      <c r="CF418" s="35"/>
      <c r="CG418" s="35"/>
      <c r="CH418" s="35"/>
      <c r="CI418" s="35"/>
      <c r="CJ418" s="35"/>
      <c r="CK418" s="35"/>
      <c r="CL418" s="35"/>
      <c r="CM418" s="35"/>
      <c r="CN418" s="35"/>
      <c r="CO418" s="35"/>
      <c r="CP418" s="35"/>
      <c r="CQ418" s="35"/>
      <c r="CR418" s="35"/>
      <c r="CS418" s="35"/>
      <c r="CT418" s="35"/>
      <c r="CU418" s="35"/>
      <c r="CV418" s="35"/>
      <c r="CW418" s="35"/>
      <c r="CX418" s="35"/>
      <c r="CY418" s="35"/>
      <c r="CZ418" s="35"/>
      <c r="DA418" s="35"/>
      <c r="DB418" s="35"/>
      <c r="DC418" s="35"/>
      <c r="DD418" s="35"/>
      <c r="DE418" s="35"/>
      <c r="DF418" s="35"/>
      <c r="DG418" s="35"/>
      <c r="DH418" s="35"/>
      <c r="DI418" s="35"/>
      <c r="DJ418" s="35"/>
      <c r="DK418" s="35"/>
      <c r="DL418" s="35"/>
      <c r="DM418" s="35"/>
      <c r="DN418" s="35"/>
    </row>
    <row r="419" spans="1:118" s="36" customFormat="1" x14ac:dyDescent="0.25">
      <c r="A419" s="2" t="s">
        <v>331</v>
      </c>
      <c r="B419" s="3" t="s">
        <v>890</v>
      </c>
      <c r="C419" s="1" t="s">
        <v>583</v>
      </c>
      <c r="D419" s="34">
        <v>1</v>
      </c>
      <c r="E419" s="4"/>
      <c r="F419" s="4">
        <f t="shared" si="13"/>
        <v>0</v>
      </c>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c r="AM419" s="35"/>
      <c r="AN419" s="35"/>
      <c r="AO419" s="35"/>
      <c r="AP419" s="35"/>
      <c r="AQ419" s="35"/>
      <c r="AR419" s="35"/>
      <c r="AS419" s="35"/>
      <c r="AT419" s="35"/>
      <c r="AU419" s="35"/>
      <c r="AV419" s="35"/>
      <c r="AW419" s="35"/>
      <c r="AX419" s="35"/>
      <c r="AY419" s="35"/>
      <c r="AZ419" s="35"/>
      <c r="BA419" s="35"/>
      <c r="BB419" s="35"/>
      <c r="BC419" s="35"/>
      <c r="BD419" s="35"/>
      <c r="BE419" s="35"/>
      <c r="BF419" s="35"/>
      <c r="BG419" s="35"/>
      <c r="BH419" s="35"/>
      <c r="BI419" s="35"/>
      <c r="BJ419" s="35"/>
      <c r="BK419" s="35"/>
      <c r="BL419" s="35"/>
      <c r="BM419" s="35"/>
      <c r="BN419" s="35"/>
      <c r="BO419" s="35"/>
      <c r="BP419" s="35"/>
      <c r="BQ419" s="35"/>
      <c r="BR419" s="35"/>
      <c r="BS419" s="35"/>
      <c r="BT419" s="35"/>
      <c r="BU419" s="35"/>
      <c r="BV419" s="35"/>
      <c r="BW419" s="35"/>
      <c r="BX419" s="35"/>
      <c r="BY419" s="35"/>
      <c r="BZ419" s="35"/>
      <c r="CA419" s="35"/>
      <c r="CB419" s="35"/>
      <c r="CC419" s="35"/>
      <c r="CD419" s="35"/>
      <c r="CE419" s="35"/>
      <c r="CF419" s="35"/>
      <c r="CG419" s="35"/>
      <c r="CH419" s="35"/>
      <c r="CI419" s="35"/>
      <c r="CJ419" s="35"/>
      <c r="CK419" s="35"/>
      <c r="CL419" s="35"/>
      <c r="CM419" s="35"/>
      <c r="CN419" s="35"/>
      <c r="CO419" s="35"/>
      <c r="CP419" s="35"/>
      <c r="CQ419" s="35"/>
      <c r="CR419" s="35"/>
      <c r="CS419" s="35"/>
      <c r="CT419" s="35"/>
      <c r="CU419" s="35"/>
      <c r="CV419" s="35"/>
      <c r="CW419" s="35"/>
      <c r="CX419" s="35"/>
      <c r="CY419" s="35"/>
      <c r="CZ419" s="35"/>
      <c r="DA419" s="35"/>
      <c r="DB419" s="35"/>
      <c r="DC419" s="35"/>
      <c r="DD419" s="35"/>
      <c r="DE419" s="35"/>
      <c r="DF419" s="35"/>
      <c r="DG419" s="35"/>
      <c r="DH419" s="35"/>
      <c r="DI419" s="35"/>
      <c r="DJ419" s="35"/>
      <c r="DK419" s="35"/>
      <c r="DL419" s="35"/>
      <c r="DM419" s="35"/>
      <c r="DN419" s="35"/>
    </row>
    <row r="420" spans="1:118" s="36" customFormat="1" x14ac:dyDescent="0.25">
      <c r="A420" s="2" t="s">
        <v>428</v>
      </c>
      <c r="B420" s="3" t="s">
        <v>160</v>
      </c>
      <c r="C420" s="1" t="s">
        <v>583</v>
      </c>
      <c r="D420" s="34">
        <v>4</v>
      </c>
      <c r="E420" s="4"/>
      <c r="F420" s="4">
        <f t="shared" si="13"/>
        <v>0</v>
      </c>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c r="AM420" s="35"/>
      <c r="AN420" s="35"/>
      <c r="AO420" s="35"/>
      <c r="AP420" s="35"/>
      <c r="AQ420" s="35"/>
      <c r="AR420" s="35"/>
      <c r="AS420" s="35"/>
      <c r="AT420" s="35"/>
      <c r="AU420" s="35"/>
      <c r="AV420" s="35"/>
      <c r="AW420" s="35"/>
      <c r="AX420" s="35"/>
      <c r="AY420" s="35"/>
      <c r="AZ420" s="35"/>
      <c r="BA420" s="35"/>
      <c r="BB420" s="35"/>
      <c r="BC420" s="35"/>
      <c r="BD420" s="35"/>
      <c r="BE420" s="35"/>
      <c r="BF420" s="35"/>
      <c r="BG420" s="35"/>
      <c r="BH420" s="35"/>
      <c r="BI420" s="35"/>
      <c r="BJ420" s="35"/>
      <c r="BK420" s="35"/>
      <c r="BL420" s="35"/>
      <c r="BM420" s="35"/>
      <c r="BN420" s="35"/>
      <c r="BO420" s="35"/>
      <c r="BP420" s="35"/>
      <c r="BQ420" s="35"/>
      <c r="BR420" s="35"/>
      <c r="BS420" s="35"/>
      <c r="BT420" s="35"/>
      <c r="BU420" s="35"/>
      <c r="BV420" s="35"/>
      <c r="BW420" s="35"/>
      <c r="BX420" s="35"/>
      <c r="BY420" s="35"/>
      <c r="BZ420" s="35"/>
      <c r="CA420" s="35"/>
      <c r="CB420" s="35"/>
      <c r="CC420" s="35"/>
      <c r="CD420" s="35"/>
      <c r="CE420" s="35"/>
      <c r="CF420" s="35"/>
      <c r="CG420" s="35"/>
      <c r="CH420" s="35"/>
      <c r="CI420" s="35"/>
      <c r="CJ420" s="35"/>
      <c r="CK420" s="35"/>
      <c r="CL420" s="35"/>
      <c r="CM420" s="35"/>
      <c r="CN420" s="35"/>
      <c r="CO420" s="35"/>
      <c r="CP420" s="35"/>
      <c r="CQ420" s="35"/>
      <c r="CR420" s="35"/>
      <c r="CS420" s="35"/>
      <c r="CT420" s="35"/>
      <c r="CU420" s="35"/>
      <c r="CV420" s="35"/>
      <c r="CW420" s="35"/>
      <c r="CX420" s="35"/>
      <c r="CY420" s="35"/>
      <c r="CZ420" s="35"/>
      <c r="DA420" s="35"/>
      <c r="DB420" s="35"/>
      <c r="DC420" s="35"/>
      <c r="DD420" s="35"/>
      <c r="DE420" s="35"/>
      <c r="DF420" s="35"/>
      <c r="DG420" s="35"/>
      <c r="DH420" s="35"/>
      <c r="DI420" s="35"/>
      <c r="DJ420" s="35"/>
      <c r="DK420" s="35"/>
      <c r="DL420" s="35"/>
      <c r="DM420" s="35"/>
      <c r="DN420" s="35"/>
    </row>
    <row r="421" spans="1:118" s="36" customFormat="1" x14ac:dyDescent="0.25">
      <c r="A421" s="2" t="s">
        <v>332</v>
      </c>
      <c r="B421" s="3" t="s">
        <v>159</v>
      </c>
      <c r="C421" s="1" t="s">
        <v>583</v>
      </c>
      <c r="D421" s="34">
        <v>85</v>
      </c>
      <c r="E421" s="4"/>
      <c r="F421" s="4">
        <f t="shared" si="13"/>
        <v>0</v>
      </c>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c r="AM421" s="35"/>
      <c r="AN421" s="35"/>
      <c r="AO421" s="35"/>
      <c r="AP421" s="35"/>
      <c r="AQ421" s="35"/>
      <c r="AR421" s="35"/>
      <c r="AS421" s="35"/>
      <c r="AT421" s="35"/>
      <c r="AU421" s="35"/>
      <c r="AV421" s="35"/>
      <c r="AW421" s="35"/>
      <c r="AX421" s="35"/>
      <c r="AY421" s="35"/>
      <c r="AZ421" s="35"/>
      <c r="BA421" s="35"/>
      <c r="BB421" s="35"/>
      <c r="BC421" s="35"/>
      <c r="BD421" s="35"/>
      <c r="BE421" s="35"/>
      <c r="BF421" s="35"/>
      <c r="BG421" s="35"/>
      <c r="BH421" s="35"/>
      <c r="BI421" s="35"/>
      <c r="BJ421" s="35"/>
      <c r="BK421" s="35"/>
      <c r="BL421" s="35"/>
      <c r="BM421" s="35"/>
      <c r="BN421" s="35"/>
      <c r="BO421" s="35"/>
      <c r="BP421" s="35"/>
      <c r="BQ421" s="35"/>
      <c r="BR421" s="35"/>
      <c r="BS421" s="35"/>
      <c r="BT421" s="35"/>
      <c r="BU421" s="35"/>
      <c r="BV421" s="35"/>
      <c r="BW421" s="35"/>
      <c r="BX421" s="35"/>
      <c r="BY421" s="35"/>
      <c r="BZ421" s="35"/>
      <c r="CA421" s="35"/>
      <c r="CB421" s="35"/>
      <c r="CC421" s="35"/>
      <c r="CD421" s="35"/>
      <c r="CE421" s="35"/>
      <c r="CF421" s="35"/>
      <c r="CG421" s="35"/>
      <c r="CH421" s="35"/>
      <c r="CI421" s="35"/>
      <c r="CJ421" s="35"/>
      <c r="CK421" s="35"/>
      <c r="CL421" s="35"/>
      <c r="CM421" s="35"/>
      <c r="CN421" s="35"/>
      <c r="CO421" s="35"/>
      <c r="CP421" s="35"/>
      <c r="CQ421" s="35"/>
      <c r="CR421" s="35"/>
      <c r="CS421" s="35"/>
      <c r="CT421" s="35"/>
      <c r="CU421" s="35"/>
      <c r="CV421" s="35"/>
      <c r="CW421" s="35"/>
      <c r="CX421" s="35"/>
      <c r="CY421" s="35"/>
      <c r="CZ421" s="35"/>
      <c r="DA421" s="35"/>
      <c r="DB421" s="35"/>
      <c r="DC421" s="35"/>
      <c r="DD421" s="35"/>
      <c r="DE421" s="35"/>
      <c r="DF421" s="35"/>
      <c r="DG421" s="35"/>
      <c r="DH421" s="35"/>
      <c r="DI421" s="35"/>
      <c r="DJ421" s="35"/>
      <c r="DK421" s="35"/>
      <c r="DL421" s="35"/>
      <c r="DM421" s="35"/>
      <c r="DN421" s="35"/>
    </row>
    <row r="422" spans="1:118" s="36" customFormat="1" x14ac:dyDescent="0.25">
      <c r="A422" s="2" t="s">
        <v>429</v>
      </c>
      <c r="B422" s="45" t="s">
        <v>158</v>
      </c>
      <c r="C422" s="1" t="s">
        <v>583</v>
      </c>
      <c r="D422" s="34">
        <v>2</v>
      </c>
      <c r="E422" s="4"/>
      <c r="F422" s="4">
        <f t="shared" si="13"/>
        <v>0</v>
      </c>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c r="AM422" s="35"/>
      <c r="AN422" s="35"/>
      <c r="AO422" s="35"/>
      <c r="AP422" s="35"/>
      <c r="AQ422" s="35"/>
      <c r="AR422" s="35"/>
      <c r="AS422" s="35"/>
      <c r="AT422" s="35"/>
      <c r="AU422" s="35"/>
      <c r="AV422" s="35"/>
      <c r="AW422" s="35"/>
      <c r="AX422" s="35"/>
      <c r="AY422" s="35"/>
      <c r="AZ422" s="35"/>
      <c r="BA422" s="35"/>
      <c r="BB422" s="35"/>
      <c r="BC422" s="35"/>
      <c r="BD422" s="35"/>
      <c r="BE422" s="35"/>
      <c r="BF422" s="35"/>
      <c r="BG422" s="35"/>
      <c r="BH422" s="35"/>
      <c r="BI422" s="35"/>
      <c r="BJ422" s="35"/>
      <c r="BK422" s="35"/>
      <c r="BL422" s="35"/>
      <c r="BM422" s="35"/>
      <c r="BN422" s="35"/>
      <c r="BO422" s="35"/>
      <c r="BP422" s="35"/>
      <c r="BQ422" s="35"/>
      <c r="BR422" s="35"/>
      <c r="BS422" s="35"/>
      <c r="BT422" s="35"/>
      <c r="BU422" s="35"/>
      <c r="BV422" s="35"/>
      <c r="BW422" s="35"/>
      <c r="BX422" s="35"/>
      <c r="BY422" s="35"/>
      <c r="BZ422" s="35"/>
      <c r="CA422" s="35"/>
      <c r="CB422" s="35"/>
      <c r="CC422" s="35"/>
      <c r="CD422" s="35"/>
      <c r="CE422" s="35"/>
      <c r="CF422" s="35"/>
      <c r="CG422" s="35"/>
      <c r="CH422" s="35"/>
      <c r="CI422" s="35"/>
      <c r="CJ422" s="35"/>
      <c r="CK422" s="35"/>
      <c r="CL422" s="35"/>
      <c r="CM422" s="35"/>
      <c r="CN422" s="35"/>
      <c r="CO422" s="35"/>
      <c r="CP422" s="35"/>
      <c r="CQ422" s="35"/>
      <c r="CR422" s="35"/>
      <c r="CS422" s="35"/>
      <c r="CT422" s="35"/>
      <c r="CU422" s="35"/>
      <c r="CV422" s="35"/>
      <c r="CW422" s="35"/>
      <c r="CX422" s="35"/>
      <c r="CY422" s="35"/>
      <c r="CZ422" s="35"/>
      <c r="DA422" s="35"/>
      <c r="DB422" s="35"/>
      <c r="DC422" s="35"/>
      <c r="DD422" s="35"/>
      <c r="DE422" s="35"/>
      <c r="DF422" s="35"/>
      <c r="DG422" s="35"/>
      <c r="DH422" s="35"/>
      <c r="DI422" s="35"/>
      <c r="DJ422" s="35"/>
      <c r="DK422" s="35"/>
      <c r="DL422" s="35"/>
      <c r="DM422" s="35"/>
      <c r="DN422" s="35"/>
    </row>
    <row r="423" spans="1:118" s="36" customFormat="1" x14ac:dyDescent="0.25">
      <c r="A423" s="2" t="s">
        <v>1085</v>
      </c>
      <c r="B423" s="3" t="s">
        <v>157</v>
      </c>
      <c r="C423" s="1" t="s">
        <v>583</v>
      </c>
      <c r="D423" s="34">
        <v>2</v>
      </c>
      <c r="E423" s="4"/>
      <c r="F423" s="4">
        <f t="shared" si="13"/>
        <v>0</v>
      </c>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c r="AM423" s="35"/>
      <c r="AN423" s="35"/>
      <c r="AO423" s="35"/>
      <c r="AP423" s="35"/>
      <c r="AQ423" s="35"/>
      <c r="AR423" s="35"/>
      <c r="AS423" s="35"/>
      <c r="AT423" s="35"/>
      <c r="AU423" s="35"/>
      <c r="AV423" s="35"/>
      <c r="AW423" s="35"/>
      <c r="AX423" s="35"/>
      <c r="AY423" s="35"/>
      <c r="AZ423" s="35"/>
      <c r="BA423" s="35"/>
      <c r="BB423" s="35"/>
      <c r="BC423" s="35"/>
      <c r="BD423" s="35"/>
      <c r="BE423" s="35"/>
      <c r="BF423" s="35"/>
      <c r="BG423" s="35"/>
      <c r="BH423" s="35"/>
      <c r="BI423" s="35"/>
      <c r="BJ423" s="35"/>
      <c r="BK423" s="35"/>
      <c r="BL423" s="35"/>
      <c r="BM423" s="35"/>
      <c r="BN423" s="35"/>
      <c r="BO423" s="35"/>
      <c r="BP423" s="35"/>
      <c r="BQ423" s="35"/>
      <c r="BR423" s="35"/>
      <c r="BS423" s="35"/>
      <c r="BT423" s="35"/>
      <c r="BU423" s="35"/>
      <c r="BV423" s="35"/>
      <c r="BW423" s="35"/>
      <c r="BX423" s="35"/>
      <c r="BY423" s="35"/>
      <c r="BZ423" s="35"/>
      <c r="CA423" s="35"/>
      <c r="CB423" s="35"/>
      <c r="CC423" s="35"/>
      <c r="CD423" s="35"/>
      <c r="CE423" s="35"/>
      <c r="CF423" s="35"/>
      <c r="CG423" s="35"/>
      <c r="CH423" s="35"/>
      <c r="CI423" s="35"/>
      <c r="CJ423" s="35"/>
      <c r="CK423" s="35"/>
      <c r="CL423" s="35"/>
      <c r="CM423" s="35"/>
      <c r="CN423" s="35"/>
      <c r="CO423" s="35"/>
      <c r="CP423" s="35"/>
      <c r="CQ423" s="35"/>
      <c r="CR423" s="35"/>
      <c r="CS423" s="35"/>
      <c r="CT423" s="35"/>
      <c r="CU423" s="35"/>
      <c r="CV423" s="35"/>
      <c r="CW423" s="35"/>
      <c r="CX423" s="35"/>
      <c r="CY423" s="35"/>
      <c r="CZ423" s="35"/>
      <c r="DA423" s="35"/>
      <c r="DB423" s="35"/>
      <c r="DC423" s="35"/>
      <c r="DD423" s="35"/>
      <c r="DE423" s="35"/>
      <c r="DF423" s="35"/>
      <c r="DG423" s="35"/>
      <c r="DH423" s="35"/>
      <c r="DI423" s="35"/>
      <c r="DJ423" s="35"/>
      <c r="DK423" s="35"/>
      <c r="DL423" s="35"/>
      <c r="DM423" s="35"/>
      <c r="DN423" s="35"/>
    </row>
    <row r="424" spans="1:118" s="36" customFormat="1" ht="25.5" x14ac:dyDescent="0.25">
      <c r="A424" s="2" t="s">
        <v>430</v>
      </c>
      <c r="B424" s="56" t="s">
        <v>891</v>
      </c>
      <c r="C424" s="1" t="s">
        <v>583</v>
      </c>
      <c r="D424" s="34">
        <v>625</v>
      </c>
      <c r="E424" s="4"/>
      <c r="F424" s="4">
        <f t="shared" si="13"/>
        <v>0</v>
      </c>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c r="AM424" s="35"/>
      <c r="AN424" s="35"/>
      <c r="AO424" s="35"/>
      <c r="AP424" s="35"/>
      <c r="AQ424" s="35"/>
      <c r="AR424" s="35"/>
      <c r="AS424" s="35"/>
      <c r="AT424" s="35"/>
      <c r="AU424" s="35"/>
      <c r="AV424" s="35"/>
      <c r="AW424" s="35"/>
      <c r="AX424" s="35"/>
      <c r="AY424" s="35"/>
      <c r="AZ424" s="35"/>
      <c r="BA424" s="35"/>
      <c r="BB424" s="35"/>
      <c r="BC424" s="35"/>
      <c r="BD424" s="35"/>
      <c r="BE424" s="35"/>
      <c r="BF424" s="35"/>
      <c r="BG424" s="35"/>
      <c r="BH424" s="35"/>
      <c r="BI424" s="35"/>
      <c r="BJ424" s="35"/>
      <c r="BK424" s="35"/>
      <c r="BL424" s="35"/>
      <c r="BM424" s="35"/>
      <c r="BN424" s="35"/>
      <c r="BO424" s="35"/>
      <c r="BP424" s="35"/>
      <c r="BQ424" s="35"/>
      <c r="BR424" s="35"/>
      <c r="BS424" s="35"/>
      <c r="BT424" s="35"/>
      <c r="BU424" s="35"/>
      <c r="BV424" s="35"/>
      <c r="BW424" s="35"/>
      <c r="BX424" s="35"/>
      <c r="BY424" s="35"/>
      <c r="BZ424" s="35"/>
      <c r="CA424" s="35"/>
      <c r="CB424" s="35"/>
      <c r="CC424" s="35"/>
      <c r="CD424" s="35"/>
      <c r="CE424" s="35"/>
      <c r="CF424" s="35"/>
      <c r="CG424" s="35"/>
      <c r="CH424" s="35"/>
      <c r="CI424" s="35"/>
      <c r="CJ424" s="35"/>
      <c r="CK424" s="35"/>
      <c r="CL424" s="35"/>
      <c r="CM424" s="35"/>
      <c r="CN424" s="35"/>
      <c r="CO424" s="35"/>
      <c r="CP424" s="35"/>
      <c r="CQ424" s="35"/>
      <c r="CR424" s="35"/>
      <c r="CS424" s="35"/>
      <c r="CT424" s="35"/>
      <c r="CU424" s="35"/>
      <c r="CV424" s="35"/>
      <c r="CW424" s="35"/>
      <c r="CX424" s="35"/>
      <c r="CY424" s="35"/>
      <c r="CZ424" s="35"/>
      <c r="DA424" s="35"/>
      <c r="DB424" s="35"/>
      <c r="DC424" s="35"/>
      <c r="DD424" s="35"/>
      <c r="DE424" s="35"/>
      <c r="DF424" s="35"/>
      <c r="DG424" s="35"/>
      <c r="DH424" s="35"/>
      <c r="DI424" s="35"/>
      <c r="DJ424" s="35"/>
      <c r="DK424" s="35"/>
      <c r="DL424" s="35"/>
      <c r="DM424" s="35"/>
      <c r="DN424" s="35"/>
    </row>
    <row r="425" spans="1:118" s="36" customFormat="1" x14ac:dyDescent="0.25">
      <c r="A425" s="2" t="s">
        <v>333</v>
      </c>
      <c r="B425" s="3" t="s">
        <v>892</v>
      </c>
      <c r="C425" s="1" t="s">
        <v>583</v>
      </c>
      <c r="D425" s="34">
        <v>6</v>
      </c>
      <c r="E425" s="4"/>
      <c r="F425" s="4">
        <f t="shared" si="13"/>
        <v>0</v>
      </c>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c r="AM425" s="35"/>
      <c r="AN425" s="35"/>
      <c r="AO425" s="35"/>
      <c r="AP425" s="35"/>
      <c r="AQ425" s="35"/>
      <c r="AR425" s="35"/>
      <c r="AS425" s="35"/>
      <c r="AT425" s="35"/>
      <c r="AU425" s="35"/>
      <c r="AV425" s="35"/>
      <c r="AW425" s="35"/>
      <c r="AX425" s="35"/>
      <c r="AY425" s="35"/>
      <c r="AZ425" s="35"/>
      <c r="BA425" s="35"/>
      <c r="BB425" s="35"/>
      <c r="BC425" s="35"/>
      <c r="BD425" s="35"/>
      <c r="BE425" s="35"/>
      <c r="BF425" s="35"/>
      <c r="BG425" s="35"/>
      <c r="BH425" s="35"/>
      <c r="BI425" s="35"/>
      <c r="BJ425" s="35"/>
      <c r="BK425" s="35"/>
      <c r="BL425" s="35"/>
      <c r="BM425" s="35"/>
      <c r="BN425" s="35"/>
      <c r="BO425" s="35"/>
      <c r="BP425" s="35"/>
      <c r="BQ425" s="35"/>
      <c r="BR425" s="35"/>
      <c r="BS425" s="35"/>
      <c r="BT425" s="35"/>
      <c r="BU425" s="35"/>
      <c r="BV425" s="35"/>
      <c r="BW425" s="35"/>
      <c r="BX425" s="35"/>
      <c r="BY425" s="35"/>
      <c r="BZ425" s="35"/>
      <c r="CA425" s="35"/>
      <c r="CB425" s="35"/>
      <c r="CC425" s="35"/>
      <c r="CD425" s="35"/>
      <c r="CE425" s="35"/>
      <c r="CF425" s="35"/>
      <c r="CG425" s="35"/>
      <c r="CH425" s="35"/>
      <c r="CI425" s="35"/>
      <c r="CJ425" s="35"/>
      <c r="CK425" s="35"/>
      <c r="CL425" s="35"/>
      <c r="CM425" s="35"/>
      <c r="CN425" s="35"/>
      <c r="CO425" s="35"/>
      <c r="CP425" s="35"/>
      <c r="CQ425" s="35"/>
      <c r="CR425" s="35"/>
      <c r="CS425" s="35"/>
      <c r="CT425" s="35"/>
      <c r="CU425" s="35"/>
      <c r="CV425" s="35"/>
      <c r="CW425" s="35"/>
      <c r="CX425" s="35"/>
      <c r="CY425" s="35"/>
      <c r="CZ425" s="35"/>
      <c r="DA425" s="35"/>
      <c r="DB425" s="35"/>
      <c r="DC425" s="35"/>
      <c r="DD425" s="35"/>
      <c r="DE425" s="35"/>
      <c r="DF425" s="35"/>
      <c r="DG425" s="35"/>
      <c r="DH425" s="35"/>
      <c r="DI425" s="35"/>
      <c r="DJ425" s="35"/>
      <c r="DK425" s="35"/>
      <c r="DL425" s="35"/>
      <c r="DM425" s="35"/>
      <c r="DN425" s="35"/>
    </row>
    <row r="426" spans="1:118" s="36" customFormat="1" x14ac:dyDescent="0.25">
      <c r="A426" s="2" t="s">
        <v>1086</v>
      </c>
      <c r="B426" s="45" t="s">
        <v>893</v>
      </c>
      <c r="C426" s="2" t="s">
        <v>583</v>
      </c>
      <c r="D426" s="34">
        <v>750</v>
      </c>
      <c r="E426" s="4"/>
      <c r="F426" s="4">
        <f t="shared" si="13"/>
        <v>0</v>
      </c>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c r="AM426" s="35"/>
      <c r="AN426" s="35"/>
      <c r="AO426" s="35"/>
      <c r="AP426" s="35"/>
      <c r="AQ426" s="35"/>
      <c r="AR426" s="35"/>
      <c r="AS426" s="35"/>
      <c r="AT426" s="35"/>
      <c r="AU426" s="35"/>
      <c r="AV426" s="35"/>
      <c r="AW426" s="35"/>
      <c r="AX426" s="35"/>
      <c r="AY426" s="35"/>
      <c r="AZ426" s="35"/>
      <c r="BA426" s="35"/>
      <c r="BB426" s="35"/>
      <c r="BC426" s="35"/>
      <c r="BD426" s="35"/>
      <c r="BE426" s="35"/>
      <c r="BF426" s="35"/>
      <c r="BG426" s="35"/>
      <c r="BH426" s="35"/>
      <c r="BI426" s="35"/>
      <c r="BJ426" s="35"/>
      <c r="BK426" s="35"/>
      <c r="BL426" s="35"/>
      <c r="BM426" s="35"/>
      <c r="BN426" s="35"/>
      <c r="BO426" s="35"/>
      <c r="BP426" s="35"/>
      <c r="BQ426" s="35"/>
      <c r="BR426" s="35"/>
      <c r="BS426" s="35"/>
      <c r="BT426" s="35"/>
      <c r="BU426" s="35"/>
      <c r="BV426" s="35"/>
      <c r="BW426" s="35"/>
      <c r="BX426" s="35"/>
      <c r="BY426" s="35"/>
      <c r="BZ426" s="35"/>
      <c r="CA426" s="35"/>
      <c r="CB426" s="35"/>
      <c r="CC426" s="35"/>
      <c r="CD426" s="35"/>
      <c r="CE426" s="35"/>
      <c r="CF426" s="35"/>
      <c r="CG426" s="35"/>
      <c r="CH426" s="35"/>
      <c r="CI426" s="35"/>
      <c r="CJ426" s="35"/>
      <c r="CK426" s="35"/>
      <c r="CL426" s="35"/>
      <c r="CM426" s="35"/>
      <c r="CN426" s="35"/>
      <c r="CO426" s="35"/>
      <c r="CP426" s="35"/>
      <c r="CQ426" s="35"/>
      <c r="CR426" s="35"/>
      <c r="CS426" s="35"/>
      <c r="CT426" s="35"/>
      <c r="CU426" s="35"/>
      <c r="CV426" s="35"/>
      <c r="CW426" s="35"/>
      <c r="CX426" s="35"/>
      <c r="CY426" s="35"/>
      <c r="CZ426" s="35"/>
      <c r="DA426" s="35"/>
      <c r="DB426" s="35"/>
      <c r="DC426" s="35"/>
      <c r="DD426" s="35"/>
      <c r="DE426" s="35"/>
      <c r="DF426" s="35"/>
      <c r="DG426" s="35"/>
      <c r="DH426" s="35"/>
      <c r="DI426" s="35"/>
      <c r="DJ426" s="35"/>
      <c r="DK426" s="35"/>
      <c r="DL426" s="35"/>
      <c r="DM426" s="35"/>
      <c r="DN426" s="35"/>
    </row>
    <row r="427" spans="1:118" s="36" customFormat="1" x14ac:dyDescent="0.25">
      <c r="A427" s="2" t="s">
        <v>1087</v>
      </c>
      <c r="B427" s="45" t="s">
        <v>894</v>
      </c>
      <c r="C427" s="2" t="s">
        <v>583</v>
      </c>
      <c r="D427" s="34">
        <v>1</v>
      </c>
      <c r="E427" s="4"/>
      <c r="F427" s="4">
        <f t="shared" si="13"/>
        <v>0</v>
      </c>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c r="AM427" s="35"/>
      <c r="AN427" s="35"/>
      <c r="AO427" s="35"/>
      <c r="AP427" s="35"/>
      <c r="AQ427" s="35"/>
      <c r="AR427" s="35"/>
      <c r="AS427" s="35"/>
      <c r="AT427" s="35"/>
      <c r="AU427" s="35"/>
      <c r="AV427" s="35"/>
      <c r="AW427" s="35"/>
      <c r="AX427" s="35"/>
      <c r="AY427" s="35"/>
      <c r="AZ427" s="35"/>
      <c r="BA427" s="35"/>
      <c r="BB427" s="35"/>
      <c r="BC427" s="35"/>
      <c r="BD427" s="35"/>
      <c r="BE427" s="35"/>
      <c r="BF427" s="35"/>
      <c r="BG427" s="35"/>
      <c r="BH427" s="35"/>
      <c r="BI427" s="35"/>
      <c r="BJ427" s="35"/>
      <c r="BK427" s="35"/>
      <c r="BL427" s="35"/>
      <c r="BM427" s="35"/>
      <c r="BN427" s="35"/>
      <c r="BO427" s="35"/>
      <c r="BP427" s="35"/>
      <c r="BQ427" s="35"/>
      <c r="BR427" s="35"/>
      <c r="BS427" s="35"/>
      <c r="BT427" s="35"/>
      <c r="BU427" s="35"/>
      <c r="BV427" s="35"/>
      <c r="BW427" s="35"/>
      <c r="BX427" s="35"/>
      <c r="BY427" s="35"/>
      <c r="BZ427" s="35"/>
      <c r="CA427" s="35"/>
      <c r="CB427" s="35"/>
      <c r="CC427" s="35"/>
      <c r="CD427" s="35"/>
      <c r="CE427" s="35"/>
      <c r="CF427" s="35"/>
      <c r="CG427" s="35"/>
      <c r="CH427" s="35"/>
      <c r="CI427" s="35"/>
      <c r="CJ427" s="35"/>
      <c r="CK427" s="35"/>
      <c r="CL427" s="35"/>
      <c r="CM427" s="35"/>
      <c r="CN427" s="35"/>
      <c r="CO427" s="35"/>
      <c r="CP427" s="35"/>
      <c r="CQ427" s="35"/>
      <c r="CR427" s="35"/>
      <c r="CS427" s="35"/>
      <c r="CT427" s="35"/>
      <c r="CU427" s="35"/>
      <c r="CV427" s="35"/>
      <c r="CW427" s="35"/>
      <c r="CX427" s="35"/>
      <c r="CY427" s="35"/>
      <c r="CZ427" s="35"/>
      <c r="DA427" s="35"/>
      <c r="DB427" s="35"/>
      <c r="DC427" s="35"/>
      <c r="DD427" s="35"/>
      <c r="DE427" s="35"/>
      <c r="DF427" s="35"/>
      <c r="DG427" s="35"/>
      <c r="DH427" s="35"/>
      <c r="DI427" s="35"/>
      <c r="DJ427" s="35"/>
      <c r="DK427" s="35"/>
      <c r="DL427" s="35"/>
      <c r="DM427" s="35"/>
      <c r="DN427" s="35"/>
    </row>
    <row r="428" spans="1:118" s="36" customFormat="1" x14ac:dyDescent="0.25">
      <c r="A428" s="2" t="s">
        <v>431</v>
      </c>
      <c r="B428" s="3" t="s">
        <v>895</v>
      </c>
      <c r="C428" s="1" t="s">
        <v>583</v>
      </c>
      <c r="D428" s="34">
        <v>7</v>
      </c>
      <c r="E428" s="4"/>
      <c r="F428" s="4">
        <f t="shared" si="13"/>
        <v>0</v>
      </c>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c r="AM428" s="35"/>
      <c r="AN428" s="35"/>
      <c r="AO428" s="35"/>
      <c r="AP428" s="35"/>
      <c r="AQ428" s="35"/>
      <c r="AR428" s="35"/>
      <c r="AS428" s="35"/>
      <c r="AT428" s="35"/>
      <c r="AU428" s="35"/>
      <c r="AV428" s="35"/>
      <c r="AW428" s="35"/>
      <c r="AX428" s="35"/>
      <c r="AY428" s="35"/>
      <c r="AZ428" s="35"/>
      <c r="BA428" s="35"/>
      <c r="BB428" s="35"/>
      <c r="BC428" s="35"/>
      <c r="BD428" s="35"/>
      <c r="BE428" s="35"/>
      <c r="BF428" s="35"/>
      <c r="BG428" s="35"/>
      <c r="BH428" s="35"/>
      <c r="BI428" s="35"/>
      <c r="BJ428" s="35"/>
      <c r="BK428" s="35"/>
      <c r="BL428" s="35"/>
      <c r="BM428" s="35"/>
      <c r="BN428" s="35"/>
      <c r="BO428" s="35"/>
      <c r="BP428" s="35"/>
      <c r="BQ428" s="35"/>
      <c r="BR428" s="35"/>
      <c r="BS428" s="35"/>
      <c r="BT428" s="35"/>
      <c r="BU428" s="35"/>
      <c r="BV428" s="35"/>
      <c r="BW428" s="35"/>
      <c r="BX428" s="35"/>
      <c r="BY428" s="35"/>
      <c r="BZ428" s="35"/>
      <c r="CA428" s="35"/>
      <c r="CB428" s="35"/>
      <c r="CC428" s="35"/>
      <c r="CD428" s="35"/>
      <c r="CE428" s="35"/>
      <c r="CF428" s="35"/>
      <c r="CG428" s="35"/>
      <c r="CH428" s="35"/>
      <c r="CI428" s="35"/>
      <c r="CJ428" s="35"/>
      <c r="CK428" s="35"/>
      <c r="CL428" s="35"/>
      <c r="CM428" s="35"/>
      <c r="CN428" s="35"/>
      <c r="CO428" s="35"/>
      <c r="CP428" s="35"/>
      <c r="CQ428" s="35"/>
      <c r="CR428" s="35"/>
      <c r="CS428" s="35"/>
      <c r="CT428" s="35"/>
      <c r="CU428" s="35"/>
      <c r="CV428" s="35"/>
      <c r="CW428" s="35"/>
      <c r="CX428" s="35"/>
      <c r="CY428" s="35"/>
      <c r="CZ428" s="35"/>
      <c r="DA428" s="35"/>
      <c r="DB428" s="35"/>
      <c r="DC428" s="35"/>
      <c r="DD428" s="35"/>
      <c r="DE428" s="35"/>
      <c r="DF428" s="35"/>
      <c r="DG428" s="35"/>
      <c r="DH428" s="35"/>
      <c r="DI428" s="35"/>
      <c r="DJ428" s="35"/>
      <c r="DK428" s="35"/>
      <c r="DL428" s="35"/>
      <c r="DM428" s="35"/>
      <c r="DN428" s="35"/>
    </row>
    <row r="429" spans="1:118" s="36" customFormat="1" x14ac:dyDescent="0.25">
      <c r="A429" s="2" t="s">
        <v>334</v>
      </c>
      <c r="B429" s="56" t="s">
        <v>896</v>
      </c>
      <c r="C429" s="1" t="s">
        <v>583</v>
      </c>
      <c r="D429" s="34">
        <v>4</v>
      </c>
      <c r="E429" s="4"/>
      <c r="F429" s="4">
        <f t="shared" si="13"/>
        <v>0</v>
      </c>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c r="BC429" s="35"/>
      <c r="BD429" s="35"/>
      <c r="BE429" s="35"/>
      <c r="BF429" s="35"/>
      <c r="BG429" s="35"/>
      <c r="BH429" s="35"/>
      <c r="BI429" s="35"/>
      <c r="BJ429" s="35"/>
      <c r="BK429" s="35"/>
      <c r="BL429" s="35"/>
      <c r="BM429" s="35"/>
      <c r="BN429" s="35"/>
      <c r="BO429" s="35"/>
      <c r="BP429" s="35"/>
      <c r="BQ429" s="35"/>
      <c r="BR429" s="35"/>
      <c r="BS429" s="35"/>
      <c r="BT429" s="35"/>
      <c r="BU429" s="35"/>
      <c r="BV429" s="35"/>
      <c r="BW429" s="35"/>
      <c r="BX429" s="35"/>
      <c r="BY429" s="35"/>
      <c r="BZ429" s="35"/>
      <c r="CA429" s="35"/>
      <c r="CB429" s="35"/>
      <c r="CC429" s="35"/>
      <c r="CD429" s="35"/>
      <c r="CE429" s="35"/>
      <c r="CF429" s="35"/>
      <c r="CG429" s="35"/>
      <c r="CH429" s="35"/>
      <c r="CI429" s="35"/>
      <c r="CJ429" s="35"/>
      <c r="CK429" s="35"/>
      <c r="CL429" s="35"/>
      <c r="CM429" s="35"/>
      <c r="CN429" s="35"/>
      <c r="CO429" s="35"/>
      <c r="CP429" s="35"/>
      <c r="CQ429" s="35"/>
      <c r="CR429" s="35"/>
      <c r="CS429" s="35"/>
      <c r="CT429" s="35"/>
      <c r="CU429" s="35"/>
      <c r="CV429" s="35"/>
      <c r="CW429" s="35"/>
      <c r="CX429" s="35"/>
      <c r="CY429" s="35"/>
      <c r="CZ429" s="35"/>
      <c r="DA429" s="35"/>
      <c r="DB429" s="35"/>
      <c r="DC429" s="35"/>
      <c r="DD429" s="35"/>
      <c r="DE429" s="35"/>
      <c r="DF429" s="35"/>
      <c r="DG429" s="35"/>
      <c r="DH429" s="35"/>
      <c r="DI429" s="35"/>
      <c r="DJ429" s="35"/>
      <c r="DK429" s="35"/>
      <c r="DL429" s="35"/>
      <c r="DM429" s="35"/>
      <c r="DN429" s="35"/>
    </row>
    <row r="430" spans="1:118" s="36" customFormat="1" x14ac:dyDescent="0.25">
      <c r="A430" s="2" t="s">
        <v>432</v>
      </c>
      <c r="B430" s="56" t="s">
        <v>897</v>
      </c>
      <c r="C430" s="2" t="s">
        <v>583</v>
      </c>
      <c r="D430" s="34">
        <v>2</v>
      </c>
      <c r="E430" s="4"/>
      <c r="F430" s="4">
        <f t="shared" si="13"/>
        <v>0</v>
      </c>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c r="AM430" s="35"/>
      <c r="AN430" s="35"/>
      <c r="AO430" s="35"/>
      <c r="AP430" s="35"/>
      <c r="AQ430" s="35"/>
      <c r="AR430" s="35"/>
      <c r="AS430" s="35"/>
      <c r="AT430" s="35"/>
      <c r="AU430" s="35"/>
      <c r="AV430" s="35"/>
      <c r="AW430" s="35"/>
      <c r="AX430" s="35"/>
      <c r="AY430" s="35"/>
      <c r="AZ430" s="35"/>
      <c r="BA430" s="35"/>
      <c r="BB430" s="35"/>
      <c r="BC430" s="35"/>
      <c r="BD430" s="35"/>
      <c r="BE430" s="35"/>
      <c r="BF430" s="35"/>
      <c r="BG430" s="35"/>
      <c r="BH430" s="35"/>
      <c r="BI430" s="35"/>
      <c r="BJ430" s="35"/>
      <c r="BK430" s="35"/>
      <c r="BL430" s="35"/>
      <c r="BM430" s="35"/>
      <c r="BN430" s="35"/>
      <c r="BO430" s="35"/>
      <c r="BP430" s="35"/>
      <c r="BQ430" s="35"/>
      <c r="BR430" s="35"/>
      <c r="BS430" s="35"/>
      <c r="BT430" s="35"/>
      <c r="BU430" s="35"/>
      <c r="BV430" s="35"/>
      <c r="BW430" s="35"/>
      <c r="BX430" s="35"/>
      <c r="BY430" s="35"/>
      <c r="BZ430" s="35"/>
      <c r="CA430" s="35"/>
      <c r="CB430" s="35"/>
      <c r="CC430" s="35"/>
      <c r="CD430" s="35"/>
      <c r="CE430" s="35"/>
      <c r="CF430" s="35"/>
      <c r="CG430" s="35"/>
      <c r="CH430" s="35"/>
      <c r="CI430" s="35"/>
      <c r="CJ430" s="35"/>
      <c r="CK430" s="35"/>
      <c r="CL430" s="35"/>
      <c r="CM430" s="35"/>
      <c r="CN430" s="35"/>
      <c r="CO430" s="35"/>
      <c r="CP430" s="35"/>
      <c r="CQ430" s="35"/>
      <c r="CR430" s="35"/>
      <c r="CS430" s="35"/>
      <c r="CT430" s="35"/>
      <c r="CU430" s="35"/>
      <c r="CV430" s="35"/>
      <c r="CW430" s="35"/>
      <c r="CX430" s="35"/>
      <c r="CY430" s="35"/>
      <c r="CZ430" s="35"/>
      <c r="DA430" s="35"/>
      <c r="DB430" s="35"/>
      <c r="DC430" s="35"/>
      <c r="DD430" s="35"/>
      <c r="DE430" s="35"/>
      <c r="DF430" s="35"/>
      <c r="DG430" s="35"/>
      <c r="DH430" s="35"/>
      <c r="DI430" s="35"/>
      <c r="DJ430" s="35"/>
      <c r="DK430" s="35"/>
      <c r="DL430" s="35"/>
      <c r="DM430" s="35"/>
      <c r="DN430" s="35"/>
    </row>
    <row r="431" spans="1:118" s="36" customFormat="1" x14ac:dyDescent="0.25">
      <c r="A431" s="2" t="s">
        <v>335</v>
      </c>
      <c r="B431" s="56" t="s">
        <v>898</v>
      </c>
      <c r="C431" s="2" t="s">
        <v>583</v>
      </c>
      <c r="D431" s="34">
        <v>2</v>
      </c>
      <c r="E431" s="4"/>
      <c r="F431" s="4">
        <f t="shared" si="13"/>
        <v>0</v>
      </c>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c r="BC431" s="35"/>
      <c r="BD431" s="35"/>
      <c r="BE431" s="35"/>
      <c r="BF431" s="35"/>
      <c r="BG431" s="35"/>
      <c r="BH431" s="35"/>
      <c r="BI431" s="35"/>
      <c r="BJ431" s="35"/>
      <c r="BK431" s="35"/>
      <c r="BL431" s="35"/>
      <c r="BM431" s="35"/>
      <c r="BN431" s="35"/>
      <c r="BO431" s="35"/>
      <c r="BP431" s="35"/>
      <c r="BQ431" s="35"/>
      <c r="BR431" s="35"/>
      <c r="BS431" s="35"/>
      <c r="BT431" s="35"/>
      <c r="BU431" s="35"/>
      <c r="BV431" s="35"/>
      <c r="BW431" s="35"/>
      <c r="BX431" s="35"/>
      <c r="BY431" s="35"/>
      <c r="BZ431" s="35"/>
      <c r="CA431" s="35"/>
      <c r="CB431" s="35"/>
      <c r="CC431" s="35"/>
      <c r="CD431" s="35"/>
      <c r="CE431" s="35"/>
      <c r="CF431" s="35"/>
      <c r="CG431" s="35"/>
      <c r="CH431" s="35"/>
      <c r="CI431" s="35"/>
      <c r="CJ431" s="35"/>
      <c r="CK431" s="35"/>
      <c r="CL431" s="35"/>
      <c r="CM431" s="35"/>
      <c r="CN431" s="35"/>
      <c r="CO431" s="35"/>
      <c r="CP431" s="35"/>
      <c r="CQ431" s="35"/>
      <c r="CR431" s="35"/>
      <c r="CS431" s="35"/>
      <c r="CT431" s="35"/>
      <c r="CU431" s="35"/>
      <c r="CV431" s="35"/>
      <c r="CW431" s="35"/>
      <c r="CX431" s="35"/>
      <c r="CY431" s="35"/>
      <c r="CZ431" s="35"/>
      <c r="DA431" s="35"/>
      <c r="DB431" s="35"/>
      <c r="DC431" s="35"/>
      <c r="DD431" s="35"/>
      <c r="DE431" s="35"/>
      <c r="DF431" s="35"/>
      <c r="DG431" s="35"/>
      <c r="DH431" s="35"/>
      <c r="DI431" s="35"/>
      <c r="DJ431" s="35"/>
      <c r="DK431" s="35"/>
      <c r="DL431" s="35"/>
      <c r="DM431" s="35"/>
      <c r="DN431" s="35"/>
    </row>
    <row r="432" spans="1:118" s="36" customFormat="1" x14ac:dyDescent="0.25">
      <c r="A432" s="2" t="s">
        <v>433</v>
      </c>
      <c r="B432" s="3" t="s">
        <v>899</v>
      </c>
      <c r="C432" s="2" t="s">
        <v>583</v>
      </c>
      <c r="D432" s="34">
        <v>2</v>
      </c>
      <c r="E432" s="4"/>
      <c r="F432" s="4">
        <f t="shared" si="13"/>
        <v>0</v>
      </c>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c r="AM432" s="35"/>
      <c r="AN432" s="35"/>
      <c r="AO432" s="35"/>
      <c r="AP432" s="35"/>
      <c r="AQ432" s="35"/>
      <c r="AR432" s="35"/>
      <c r="AS432" s="35"/>
      <c r="AT432" s="35"/>
      <c r="AU432" s="35"/>
      <c r="AV432" s="35"/>
      <c r="AW432" s="35"/>
      <c r="AX432" s="35"/>
      <c r="AY432" s="35"/>
      <c r="AZ432" s="35"/>
      <c r="BA432" s="35"/>
      <c r="BB432" s="35"/>
      <c r="BC432" s="35"/>
      <c r="BD432" s="35"/>
      <c r="BE432" s="35"/>
      <c r="BF432" s="35"/>
      <c r="BG432" s="35"/>
      <c r="BH432" s="35"/>
      <c r="BI432" s="35"/>
      <c r="BJ432" s="35"/>
      <c r="BK432" s="35"/>
      <c r="BL432" s="35"/>
      <c r="BM432" s="35"/>
      <c r="BN432" s="35"/>
      <c r="BO432" s="35"/>
      <c r="BP432" s="35"/>
      <c r="BQ432" s="35"/>
      <c r="BR432" s="35"/>
      <c r="BS432" s="35"/>
      <c r="BT432" s="35"/>
      <c r="BU432" s="35"/>
      <c r="BV432" s="35"/>
      <c r="BW432" s="35"/>
      <c r="BX432" s="35"/>
      <c r="BY432" s="35"/>
      <c r="BZ432" s="35"/>
      <c r="CA432" s="35"/>
      <c r="CB432" s="35"/>
      <c r="CC432" s="35"/>
      <c r="CD432" s="35"/>
      <c r="CE432" s="35"/>
      <c r="CF432" s="35"/>
      <c r="CG432" s="35"/>
      <c r="CH432" s="35"/>
      <c r="CI432" s="35"/>
      <c r="CJ432" s="35"/>
      <c r="CK432" s="35"/>
      <c r="CL432" s="35"/>
      <c r="CM432" s="35"/>
      <c r="CN432" s="35"/>
      <c r="CO432" s="35"/>
      <c r="CP432" s="35"/>
      <c r="CQ432" s="35"/>
      <c r="CR432" s="35"/>
      <c r="CS432" s="35"/>
      <c r="CT432" s="35"/>
      <c r="CU432" s="35"/>
      <c r="CV432" s="35"/>
      <c r="CW432" s="35"/>
      <c r="CX432" s="35"/>
      <c r="CY432" s="35"/>
      <c r="CZ432" s="35"/>
      <c r="DA432" s="35"/>
      <c r="DB432" s="35"/>
      <c r="DC432" s="35"/>
      <c r="DD432" s="35"/>
      <c r="DE432" s="35"/>
      <c r="DF432" s="35"/>
      <c r="DG432" s="35"/>
      <c r="DH432" s="35"/>
      <c r="DI432" s="35"/>
      <c r="DJ432" s="35"/>
      <c r="DK432" s="35"/>
      <c r="DL432" s="35"/>
      <c r="DM432" s="35"/>
      <c r="DN432" s="35"/>
    </row>
    <row r="433" spans="1:118" s="36" customFormat="1" x14ac:dyDescent="0.25">
      <c r="A433" s="2" t="s">
        <v>336</v>
      </c>
      <c r="B433" s="3" t="s">
        <v>900</v>
      </c>
      <c r="C433" s="2" t="s">
        <v>583</v>
      </c>
      <c r="D433" s="34">
        <v>4</v>
      </c>
      <c r="E433" s="4"/>
      <c r="F433" s="4">
        <f t="shared" si="13"/>
        <v>0</v>
      </c>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c r="AM433" s="35"/>
      <c r="AN433" s="35"/>
      <c r="AO433" s="35"/>
      <c r="AP433" s="35"/>
      <c r="AQ433" s="35"/>
      <c r="AR433" s="35"/>
      <c r="AS433" s="35"/>
      <c r="AT433" s="35"/>
      <c r="AU433" s="35"/>
      <c r="AV433" s="35"/>
      <c r="AW433" s="35"/>
      <c r="AX433" s="35"/>
      <c r="AY433" s="35"/>
      <c r="AZ433" s="35"/>
      <c r="BA433" s="35"/>
      <c r="BB433" s="35"/>
      <c r="BC433" s="35"/>
      <c r="BD433" s="35"/>
      <c r="BE433" s="35"/>
      <c r="BF433" s="35"/>
      <c r="BG433" s="35"/>
      <c r="BH433" s="35"/>
      <c r="BI433" s="35"/>
      <c r="BJ433" s="35"/>
      <c r="BK433" s="35"/>
      <c r="BL433" s="35"/>
      <c r="BM433" s="35"/>
      <c r="BN433" s="35"/>
      <c r="BO433" s="35"/>
      <c r="BP433" s="35"/>
      <c r="BQ433" s="35"/>
      <c r="BR433" s="35"/>
      <c r="BS433" s="35"/>
      <c r="BT433" s="35"/>
      <c r="BU433" s="35"/>
      <c r="BV433" s="35"/>
      <c r="BW433" s="35"/>
      <c r="BX433" s="35"/>
      <c r="BY433" s="35"/>
      <c r="BZ433" s="35"/>
      <c r="CA433" s="35"/>
      <c r="CB433" s="35"/>
      <c r="CC433" s="35"/>
      <c r="CD433" s="35"/>
      <c r="CE433" s="35"/>
      <c r="CF433" s="35"/>
      <c r="CG433" s="35"/>
      <c r="CH433" s="35"/>
      <c r="CI433" s="35"/>
      <c r="CJ433" s="35"/>
      <c r="CK433" s="35"/>
      <c r="CL433" s="35"/>
      <c r="CM433" s="35"/>
      <c r="CN433" s="35"/>
      <c r="CO433" s="35"/>
      <c r="CP433" s="35"/>
      <c r="CQ433" s="35"/>
      <c r="CR433" s="35"/>
      <c r="CS433" s="35"/>
      <c r="CT433" s="35"/>
      <c r="CU433" s="35"/>
      <c r="CV433" s="35"/>
      <c r="CW433" s="35"/>
      <c r="CX433" s="35"/>
      <c r="CY433" s="35"/>
      <c r="CZ433" s="35"/>
      <c r="DA433" s="35"/>
      <c r="DB433" s="35"/>
      <c r="DC433" s="35"/>
      <c r="DD433" s="35"/>
      <c r="DE433" s="35"/>
      <c r="DF433" s="35"/>
      <c r="DG433" s="35"/>
      <c r="DH433" s="35"/>
      <c r="DI433" s="35"/>
      <c r="DJ433" s="35"/>
      <c r="DK433" s="35"/>
      <c r="DL433" s="35"/>
      <c r="DM433" s="35"/>
      <c r="DN433" s="35"/>
    </row>
    <row r="434" spans="1:118" s="36" customFormat="1" x14ac:dyDescent="0.25">
      <c r="A434" s="2" t="s">
        <v>434</v>
      </c>
      <c r="B434" s="3" t="s">
        <v>901</v>
      </c>
      <c r="C434" s="2" t="s">
        <v>583</v>
      </c>
      <c r="D434" s="34">
        <v>2</v>
      </c>
      <c r="E434" s="4"/>
      <c r="F434" s="4">
        <f t="shared" si="13"/>
        <v>0</v>
      </c>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c r="AM434" s="35"/>
      <c r="AN434" s="35"/>
      <c r="AO434" s="35"/>
      <c r="AP434" s="35"/>
      <c r="AQ434" s="35"/>
      <c r="AR434" s="35"/>
      <c r="AS434" s="35"/>
      <c r="AT434" s="35"/>
      <c r="AU434" s="35"/>
      <c r="AV434" s="35"/>
      <c r="AW434" s="35"/>
      <c r="AX434" s="35"/>
      <c r="AY434" s="35"/>
      <c r="AZ434" s="35"/>
      <c r="BA434" s="35"/>
      <c r="BB434" s="35"/>
      <c r="BC434" s="35"/>
      <c r="BD434" s="35"/>
      <c r="BE434" s="35"/>
      <c r="BF434" s="35"/>
      <c r="BG434" s="35"/>
      <c r="BH434" s="35"/>
      <c r="BI434" s="35"/>
      <c r="BJ434" s="35"/>
      <c r="BK434" s="35"/>
      <c r="BL434" s="35"/>
      <c r="BM434" s="35"/>
      <c r="BN434" s="35"/>
      <c r="BO434" s="35"/>
      <c r="BP434" s="35"/>
      <c r="BQ434" s="35"/>
      <c r="BR434" s="35"/>
      <c r="BS434" s="35"/>
      <c r="BT434" s="35"/>
      <c r="BU434" s="35"/>
      <c r="BV434" s="35"/>
      <c r="BW434" s="35"/>
      <c r="BX434" s="35"/>
      <c r="BY434" s="35"/>
      <c r="BZ434" s="35"/>
      <c r="CA434" s="35"/>
      <c r="CB434" s="35"/>
      <c r="CC434" s="35"/>
      <c r="CD434" s="35"/>
      <c r="CE434" s="35"/>
      <c r="CF434" s="35"/>
      <c r="CG434" s="35"/>
      <c r="CH434" s="35"/>
      <c r="CI434" s="35"/>
      <c r="CJ434" s="35"/>
      <c r="CK434" s="35"/>
      <c r="CL434" s="35"/>
      <c r="CM434" s="35"/>
      <c r="CN434" s="35"/>
      <c r="CO434" s="35"/>
      <c r="CP434" s="35"/>
      <c r="CQ434" s="35"/>
      <c r="CR434" s="35"/>
      <c r="CS434" s="35"/>
      <c r="CT434" s="35"/>
      <c r="CU434" s="35"/>
      <c r="CV434" s="35"/>
      <c r="CW434" s="35"/>
      <c r="CX434" s="35"/>
      <c r="CY434" s="35"/>
      <c r="CZ434" s="35"/>
      <c r="DA434" s="35"/>
      <c r="DB434" s="35"/>
      <c r="DC434" s="35"/>
      <c r="DD434" s="35"/>
      <c r="DE434" s="35"/>
      <c r="DF434" s="35"/>
      <c r="DG434" s="35"/>
      <c r="DH434" s="35"/>
      <c r="DI434" s="35"/>
      <c r="DJ434" s="35"/>
      <c r="DK434" s="35"/>
      <c r="DL434" s="35"/>
      <c r="DM434" s="35"/>
      <c r="DN434" s="35"/>
    </row>
    <row r="435" spans="1:118" s="36" customFormat="1" x14ac:dyDescent="0.25">
      <c r="A435" s="2" t="s">
        <v>337</v>
      </c>
      <c r="B435" s="3" t="s">
        <v>902</v>
      </c>
      <c r="C435" s="2" t="s">
        <v>583</v>
      </c>
      <c r="D435" s="34">
        <v>6</v>
      </c>
      <c r="E435" s="4"/>
      <c r="F435" s="4">
        <f t="shared" si="13"/>
        <v>0</v>
      </c>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c r="AM435" s="35"/>
      <c r="AN435" s="35"/>
      <c r="AO435" s="35"/>
      <c r="AP435" s="35"/>
      <c r="AQ435" s="35"/>
      <c r="AR435" s="35"/>
      <c r="AS435" s="35"/>
      <c r="AT435" s="35"/>
      <c r="AU435" s="35"/>
      <c r="AV435" s="35"/>
      <c r="AW435" s="35"/>
      <c r="AX435" s="35"/>
      <c r="AY435" s="35"/>
      <c r="AZ435" s="35"/>
      <c r="BA435" s="35"/>
      <c r="BB435" s="35"/>
      <c r="BC435" s="35"/>
      <c r="BD435" s="35"/>
      <c r="BE435" s="35"/>
      <c r="BF435" s="35"/>
      <c r="BG435" s="35"/>
      <c r="BH435" s="35"/>
      <c r="BI435" s="35"/>
      <c r="BJ435" s="35"/>
      <c r="BK435" s="35"/>
      <c r="BL435" s="35"/>
      <c r="BM435" s="35"/>
      <c r="BN435" s="35"/>
      <c r="BO435" s="35"/>
      <c r="BP435" s="35"/>
      <c r="BQ435" s="35"/>
      <c r="BR435" s="35"/>
      <c r="BS435" s="35"/>
      <c r="BT435" s="35"/>
      <c r="BU435" s="35"/>
      <c r="BV435" s="35"/>
      <c r="BW435" s="35"/>
      <c r="BX435" s="35"/>
      <c r="BY435" s="35"/>
      <c r="BZ435" s="35"/>
      <c r="CA435" s="35"/>
      <c r="CB435" s="35"/>
      <c r="CC435" s="35"/>
      <c r="CD435" s="35"/>
      <c r="CE435" s="35"/>
      <c r="CF435" s="35"/>
      <c r="CG435" s="35"/>
      <c r="CH435" s="35"/>
      <c r="CI435" s="35"/>
      <c r="CJ435" s="35"/>
      <c r="CK435" s="35"/>
      <c r="CL435" s="35"/>
      <c r="CM435" s="35"/>
      <c r="CN435" s="35"/>
      <c r="CO435" s="35"/>
      <c r="CP435" s="35"/>
      <c r="CQ435" s="35"/>
      <c r="CR435" s="35"/>
      <c r="CS435" s="35"/>
      <c r="CT435" s="35"/>
      <c r="CU435" s="35"/>
      <c r="CV435" s="35"/>
      <c r="CW435" s="35"/>
      <c r="CX435" s="35"/>
      <c r="CY435" s="35"/>
      <c r="CZ435" s="35"/>
      <c r="DA435" s="35"/>
      <c r="DB435" s="35"/>
      <c r="DC435" s="35"/>
      <c r="DD435" s="35"/>
      <c r="DE435" s="35"/>
      <c r="DF435" s="35"/>
      <c r="DG435" s="35"/>
      <c r="DH435" s="35"/>
      <c r="DI435" s="35"/>
      <c r="DJ435" s="35"/>
      <c r="DK435" s="35"/>
      <c r="DL435" s="35"/>
      <c r="DM435" s="35"/>
      <c r="DN435" s="35"/>
    </row>
    <row r="436" spans="1:118" s="36" customFormat="1" x14ac:dyDescent="0.25">
      <c r="A436" s="2" t="s">
        <v>435</v>
      </c>
      <c r="B436" s="3" t="s">
        <v>903</v>
      </c>
      <c r="C436" s="1" t="s">
        <v>583</v>
      </c>
      <c r="D436" s="34">
        <v>36</v>
      </c>
      <c r="E436" s="4"/>
      <c r="F436" s="4">
        <f t="shared" si="13"/>
        <v>0</v>
      </c>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c r="AM436" s="35"/>
      <c r="AN436" s="35"/>
      <c r="AO436" s="35"/>
      <c r="AP436" s="35"/>
      <c r="AQ436" s="35"/>
      <c r="AR436" s="35"/>
      <c r="AS436" s="35"/>
      <c r="AT436" s="35"/>
      <c r="AU436" s="35"/>
      <c r="AV436" s="35"/>
      <c r="AW436" s="35"/>
      <c r="AX436" s="35"/>
      <c r="AY436" s="35"/>
      <c r="AZ436" s="35"/>
      <c r="BA436" s="35"/>
      <c r="BB436" s="35"/>
      <c r="BC436" s="35"/>
      <c r="BD436" s="35"/>
      <c r="BE436" s="35"/>
      <c r="BF436" s="35"/>
      <c r="BG436" s="35"/>
      <c r="BH436" s="35"/>
      <c r="BI436" s="35"/>
      <c r="BJ436" s="35"/>
      <c r="BK436" s="35"/>
      <c r="BL436" s="35"/>
      <c r="BM436" s="35"/>
      <c r="BN436" s="35"/>
      <c r="BO436" s="35"/>
      <c r="BP436" s="35"/>
      <c r="BQ436" s="35"/>
      <c r="BR436" s="35"/>
      <c r="BS436" s="35"/>
      <c r="BT436" s="35"/>
      <c r="BU436" s="35"/>
      <c r="BV436" s="35"/>
      <c r="BW436" s="35"/>
      <c r="BX436" s="35"/>
      <c r="BY436" s="35"/>
      <c r="BZ436" s="35"/>
      <c r="CA436" s="35"/>
      <c r="CB436" s="35"/>
      <c r="CC436" s="35"/>
      <c r="CD436" s="35"/>
      <c r="CE436" s="35"/>
      <c r="CF436" s="35"/>
      <c r="CG436" s="35"/>
      <c r="CH436" s="35"/>
      <c r="CI436" s="35"/>
      <c r="CJ436" s="35"/>
      <c r="CK436" s="35"/>
      <c r="CL436" s="35"/>
      <c r="CM436" s="35"/>
      <c r="CN436" s="35"/>
      <c r="CO436" s="35"/>
      <c r="CP436" s="35"/>
      <c r="CQ436" s="35"/>
      <c r="CR436" s="35"/>
      <c r="CS436" s="35"/>
      <c r="CT436" s="35"/>
      <c r="CU436" s="35"/>
      <c r="CV436" s="35"/>
      <c r="CW436" s="35"/>
      <c r="CX436" s="35"/>
      <c r="CY436" s="35"/>
      <c r="CZ436" s="35"/>
      <c r="DA436" s="35"/>
      <c r="DB436" s="35"/>
      <c r="DC436" s="35"/>
      <c r="DD436" s="35"/>
      <c r="DE436" s="35"/>
      <c r="DF436" s="35"/>
      <c r="DG436" s="35"/>
      <c r="DH436" s="35"/>
      <c r="DI436" s="35"/>
      <c r="DJ436" s="35"/>
      <c r="DK436" s="35"/>
      <c r="DL436" s="35"/>
      <c r="DM436" s="35"/>
      <c r="DN436" s="35"/>
    </row>
    <row r="437" spans="1:118" s="36" customFormat="1" x14ac:dyDescent="0.25">
      <c r="A437" s="2" t="s">
        <v>414</v>
      </c>
      <c r="B437" s="3" t="s">
        <v>904</v>
      </c>
      <c r="C437" s="2" t="s">
        <v>167</v>
      </c>
      <c r="D437" s="34">
        <v>470</v>
      </c>
      <c r="E437" s="4"/>
      <c r="F437" s="4">
        <f t="shared" si="13"/>
        <v>0</v>
      </c>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c r="AM437" s="35"/>
      <c r="AN437" s="35"/>
      <c r="AO437" s="35"/>
      <c r="AP437" s="35"/>
      <c r="AQ437" s="35"/>
      <c r="AR437" s="35"/>
      <c r="AS437" s="35"/>
      <c r="AT437" s="35"/>
      <c r="AU437" s="35"/>
      <c r="AV437" s="35"/>
      <c r="AW437" s="35"/>
      <c r="AX437" s="35"/>
      <c r="AY437" s="35"/>
      <c r="AZ437" s="35"/>
      <c r="BA437" s="35"/>
      <c r="BB437" s="35"/>
      <c r="BC437" s="35"/>
      <c r="BD437" s="35"/>
      <c r="BE437" s="35"/>
      <c r="BF437" s="35"/>
      <c r="BG437" s="35"/>
      <c r="BH437" s="35"/>
      <c r="BI437" s="35"/>
      <c r="BJ437" s="35"/>
      <c r="BK437" s="35"/>
      <c r="BL437" s="35"/>
      <c r="BM437" s="35"/>
      <c r="BN437" s="35"/>
      <c r="BO437" s="35"/>
      <c r="BP437" s="35"/>
      <c r="BQ437" s="35"/>
      <c r="BR437" s="35"/>
      <c r="BS437" s="35"/>
      <c r="BT437" s="35"/>
      <c r="BU437" s="35"/>
      <c r="BV437" s="35"/>
      <c r="BW437" s="35"/>
      <c r="BX437" s="35"/>
      <c r="BY437" s="35"/>
      <c r="BZ437" s="35"/>
      <c r="CA437" s="35"/>
      <c r="CB437" s="35"/>
      <c r="CC437" s="35"/>
      <c r="CD437" s="35"/>
      <c r="CE437" s="35"/>
      <c r="CF437" s="35"/>
      <c r="CG437" s="35"/>
      <c r="CH437" s="35"/>
      <c r="CI437" s="35"/>
      <c r="CJ437" s="35"/>
      <c r="CK437" s="35"/>
      <c r="CL437" s="35"/>
      <c r="CM437" s="35"/>
      <c r="CN437" s="35"/>
      <c r="CO437" s="35"/>
      <c r="CP437" s="35"/>
      <c r="CQ437" s="35"/>
      <c r="CR437" s="35"/>
      <c r="CS437" s="35"/>
      <c r="CT437" s="35"/>
      <c r="CU437" s="35"/>
      <c r="CV437" s="35"/>
      <c r="CW437" s="35"/>
      <c r="CX437" s="35"/>
      <c r="CY437" s="35"/>
      <c r="CZ437" s="35"/>
      <c r="DA437" s="35"/>
      <c r="DB437" s="35"/>
      <c r="DC437" s="35"/>
      <c r="DD437" s="35"/>
      <c r="DE437" s="35"/>
      <c r="DF437" s="35"/>
      <c r="DG437" s="35"/>
      <c r="DH437" s="35"/>
      <c r="DI437" s="35"/>
      <c r="DJ437" s="35"/>
      <c r="DK437" s="35"/>
      <c r="DL437" s="35"/>
      <c r="DM437" s="35"/>
      <c r="DN437" s="35"/>
    </row>
    <row r="438" spans="1:118" s="36" customFormat="1" x14ac:dyDescent="0.25">
      <c r="A438" s="2" t="s">
        <v>436</v>
      </c>
      <c r="B438" s="3" t="s">
        <v>905</v>
      </c>
      <c r="C438" s="2" t="s">
        <v>167</v>
      </c>
      <c r="D438" s="34">
        <v>25</v>
      </c>
      <c r="E438" s="4"/>
      <c r="F438" s="4">
        <f t="shared" si="13"/>
        <v>0</v>
      </c>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c r="AM438" s="35"/>
      <c r="AN438" s="35"/>
      <c r="AO438" s="35"/>
      <c r="AP438" s="35"/>
      <c r="AQ438" s="35"/>
      <c r="AR438" s="35"/>
      <c r="AS438" s="35"/>
      <c r="AT438" s="35"/>
      <c r="AU438" s="35"/>
      <c r="AV438" s="35"/>
      <c r="AW438" s="35"/>
      <c r="AX438" s="35"/>
      <c r="AY438" s="35"/>
      <c r="AZ438" s="35"/>
      <c r="BA438" s="35"/>
      <c r="BB438" s="35"/>
      <c r="BC438" s="35"/>
      <c r="BD438" s="35"/>
      <c r="BE438" s="35"/>
      <c r="BF438" s="35"/>
      <c r="BG438" s="35"/>
      <c r="BH438" s="35"/>
      <c r="BI438" s="35"/>
      <c r="BJ438" s="35"/>
      <c r="BK438" s="35"/>
      <c r="BL438" s="35"/>
      <c r="BM438" s="35"/>
      <c r="BN438" s="35"/>
      <c r="BO438" s="35"/>
      <c r="BP438" s="35"/>
      <c r="BQ438" s="35"/>
      <c r="BR438" s="35"/>
      <c r="BS438" s="35"/>
      <c r="BT438" s="35"/>
      <c r="BU438" s="35"/>
      <c r="BV438" s="35"/>
      <c r="BW438" s="35"/>
      <c r="BX438" s="35"/>
      <c r="BY438" s="35"/>
      <c r="BZ438" s="35"/>
      <c r="CA438" s="35"/>
      <c r="CB438" s="35"/>
      <c r="CC438" s="35"/>
      <c r="CD438" s="35"/>
      <c r="CE438" s="35"/>
      <c r="CF438" s="35"/>
      <c r="CG438" s="35"/>
      <c r="CH438" s="35"/>
      <c r="CI438" s="35"/>
      <c r="CJ438" s="35"/>
      <c r="CK438" s="35"/>
      <c r="CL438" s="35"/>
      <c r="CM438" s="35"/>
      <c r="CN438" s="35"/>
      <c r="CO438" s="35"/>
      <c r="CP438" s="35"/>
      <c r="CQ438" s="35"/>
      <c r="CR438" s="35"/>
      <c r="CS438" s="35"/>
      <c r="CT438" s="35"/>
      <c r="CU438" s="35"/>
      <c r="CV438" s="35"/>
      <c r="CW438" s="35"/>
      <c r="CX438" s="35"/>
      <c r="CY438" s="35"/>
      <c r="CZ438" s="35"/>
      <c r="DA438" s="35"/>
      <c r="DB438" s="35"/>
      <c r="DC438" s="35"/>
      <c r="DD438" s="35"/>
      <c r="DE438" s="35"/>
      <c r="DF438" s="35"/>
      <c r="DG438" s="35"/>
      <c r="DH438" s="35"/>
      <c r="DI438" s="35"/>
      <c r="DJ438" s="35"/>
      <c r="DK438" s="35"/>
      <c r="DL438" s="35"/>
      <c r="DM438" s="35"/>
      <c r="DN438" s="35"/>
    </row>
    <row r="439" spans="1:118" s="36" customFormat="1" x14ac:dyDescent="0.25">
      <c r="A439" s="2" t="s">
        <v>338</v>
      </c>
      <c r="B439" s="3" t="s">
        <v>906</v>
      </c>
      <c r="C439" s="2" t="s">
        <v>167</v>
      </c>
      <c r="D439" s="34">
        <v>65</v>
      </c>
      <c r="E439" s="4"/>
      <c r="F439" s="4">
        <f t="shared" si="13"/>
        <v>0</v>
      </c>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c r="AM439" s="35"/>
      <c r="AN439" s="35"/>
      <c r="AO439" s="35"/>
      <c r="AP439" s="35"/>
      <c r="AQ439" s="35"/>
      <c r="AR439" s="35"/>
      <c r="AS439" s="35"/>
      <c r="AT439" s="35"/>
      <c r="AU439" s="35"/>
      <c r="AV439" s="35"/>
      <c r="AW439" s="35"/>
      <c r="AX439" s="35"/>
      <c r="AY439" s="35"/>
      <c r="AZ439" s="35"/>
      <c r="BA439" s="35"/>
      <c r="BB439" s="35"/>
      <c r="BC439" s="35"/>
      <c r="BD439" s="35"/>
      <c r="BE439" s="35"/>
      <c r="BF439" s="35"/>
      <c r="BG439" s="35"/>
      <c r="BH439" s="35"/>
      <c r="BI439" s="35"/>
      <c r="BJ439" s="35"/>
      <c r="BK439" s="35"/>
      <c r="BL439" s="35"/>
      <c r="BM439" s="35"/>
      <c r="BN439" s="35"/>
      <c r="BO439" s="35"/>
      <c r="BP439" s="35"/>
      <c r="BQ439" s="35"/>
      <c r="BR439" s="35"/>
      <c r="BS439" s="35"/>
      <c r="BT439" s="35"/>
      <c r="BU439" s="35"/>
      <c r="BV439" s="35"/>
      <c r="BW439" s="35"/>
      <c r="BX439" s="35"/>
      <c r="BY439" s="35"/>
      <c r="BZ439" s="35"/>
      <c r="CA439" s="35"/>
      <c r="CB439" s="35"/>
      <c r="CC439" s="35"/>
      <c r="CD439" s="35"/>
      <c r="CE439" s="35"/>
      <c r="CF439" s="35"/>
      <c r="CG439" s="35"/>
      <c r="CH439" s="35"/>
      <c r="CI439" s="35"/>
      <c r="CJ439" s="35"/>
      <c r="CK439" s="35"/>
      <c r="CL439" s="35"/>
      <c r="CM439" s="35"/>
      <c r="CN439" s="35"/>
      <c r="CO439" s="35"/>
      <c r="CP439" s="35"/>
      <c r="CQ439" s="35"/>
      <c r="CR439" s="35"/>
      <c r="CS439" s="35"/>
      <c r="CT439" s="35"/>
      <c r="CU439" s="35"/>
      <c r="CV439" s="35"/>
      <c r="CW439" s="35"/>
      <c r="CX439" s="35"/>
      <c r="CY439" s="35"/>
      <c r="CZ439" s="35"/>
      <c r="DA439" s="35"/>
      <c r="DB439" s="35"/>
      <c r="DC439" s="35"/>
      <c r="DD439" s="35"/>
      <c r="DE439" s="35"/>
      <c r="DF439" s="35"/>
      <c r="DG439" s="35"/>
      <c r="DH439" s="35"/>
      <c r="DI439" s="35"/>
      <c r="DJ439" s="35"/>
      <c r="DK439" s="35"/>
      <c r="DL439" s="35"/>
      <c r="DM439" s="35"/>
      <c r="DN439" s="35"/>
    </row>
    <row r="440" spans="1:118" s="36" customFormat="1" x14ac:dyDescent="0.25">
      <c r="A440" s="2" t="s">
        <v>437</v>
      </c>
      <c r="B440" s="3" t="s">
        <v>907</v>
      </c>
      <c r="C440" s="2" t="s">
        <v>167</v>
      </c>
      <c r="D440" s="34">
        <v>60</v>
      </c>
      <c r="E440" s="4"/>
      <c r="F440" s="4">
        <f t="shared" si="13"/>
        <v>0</v>
      </c>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c r="AM440" s="35"/>
      <c r="AN440" s="35"/>
      <c r="AO440" s="35"/>
      <c r="AP440" s="35"/>
      <c r="AQ440" s="35"/>
      <c r="AR440" s="35"/>
      <c r="AS440" s="35"/>
      <c r="AT440" s="35"/>
      <c r="AU440" s="35"/>
      <c r="AV440" s="35"/>
      <c r="AW440" s="35"/>
      <c r="AX440" s="35"/>
      <c r="AY440" s="35"/>
      <c r="AZ440" s="35"/>
      <c r="BA440" s="35"/>
      <c r="BB440" s="35"/>
      <c r="BC440" s="35"/>
      <c r="BD440" s="35"/>
      <c r="BE440" s="35"/>
      <c r="BF440" s="35"/>
      <c r="BG440" s="35"/>
      <c r="BH440" s="35"/>
      <c r="BI440" s="35"/>
      <c r="BJ440" s="35"/>
      <c r="BK440" s="35"/>
      <c r="BL440" s="35"/>
      <c r="BM440" s="35"/>
      <c r="BN440" s="35"/>
      <c r="BO440" s="35"/>
      <c r="BP440" s="35"/>
      <c r="BQ440" s="35"/>
      <c r="BR440" s="35"/>
      <c r="BS440" s="35"/>
      <c r="BT440" s="35"/>
      <c r="BU440" s="35"/>
      <c r="BV440" s="35"/>
      <c r="BW440" s="35"/>
      <c r="BX440" s="35"/>
      <c r="BY440" s="35"/>
      <c r="BZ440" s="35"/>
      <c r="CA440" s="35"/>
      <c r="CB440" s="35"/>
      <c r="CC440" s="35"/>
      <c r="CD440" s="35"/>
      <c r="CE440" s="35"/>
      <c r="CF440" s="35"/>
      <c r="CG440" s="35"/>
      <c r="CH440" s="35"/>
      <c r="CI440" s="35"/>
      <c r="CJ440" s="35"/>
      <c r="CK440" s="35"/>
      <c r="CL440" s="35"/>
      <c r="CM440" s="35"/>
      <c r="CN440" s="35"/>
      <c r="CO440" s="35"/>
      <c r="CP440" s="35"/>
      <c r="CQ440" s="35"/>
      <c r="CR440" s="35"/>
      <c r="CS440" s="35"/>
      <c r="CT440" s="35"/>
      <c r="CU440" s="35"/>
      <c r="CV440" s="35"/>
      <c r="CW440" s="35"/>
      <c r="CX440" s="35"/>
      <c r="CY440" s="35"/>
      <c r="CZ440" s="35"/>
      <c r="DA440" s="35"/>
      <c r="DB440" s="35"/>
      <c r="DC440" s="35"/>
      <c r="DD440" s="35"/>
      <c r="DE440" s="35"/>
      <c r="DF440" s="35"/>
      <c r="DG440" s="35"/>
      <c r="DH440" s="35"/>
      <c r="DI440" s="35"/>
      <c r="DJ440" s="35"/>
      <c r="DK440" s="35"/>
      <c r="DL440" s="35"/>
      <c r="DM440" s="35"/>
      <c r="DN440" s="35"/>
    </row>
    <row r="441" spans="1:118" s="36" customFormat="1" x14ac:dyDescent="0.25">
      <c r="A441" s="2" t="s">
        <v>339</v>
      </c>
      <c r="B441" s="3" t="s">
        <v>908</v>
      </c>
      <c r="C441" s="2" t="s">
        <v>167</v>
      </c>
      <c r="D441" s="34">
        <v>15</v>
      </c>
      <c r="E441" s="4"/>
      <c r="F441" s="4">
        <f t="shared" si="13"/>
        <v>0</v>
      </c>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c r="AM441" s="35"/>
      <c r="AN441" s="35"/>
      <c r="AO441" s="35"/>
      <c r="AP441" s="35"/>
      <c r="AQ441" s="35"/>
      <c r="AR441" s="35"/>
      <c r="AS441" s="35"/>
      <c r="AT441" s="35"/>
      <c r="AU441" s="35"/>
      <c r="AV441" s="35"/>
      <c r="AW441" s="35"/>
      <c r="AX441" s="35"/>
      <c r="AY441" s="35"/>
      <c r="AZ441" s="35"/>
      <c r="BA441" s="35"/>
      <c r="BB441" s="35"/>
      <c r="BC441" s="35"/>
      <c r="BD441" s="35"/>
      <c r="BE441" s="35"/>
      <c r="BF441" s="35"/>
      <c r="BG441" s="35"/>
      <c r="BH441" s="35"/>
      <c r="BI441" s="35"/>
      <c r="BJ441" s="35"/>
      <c r="BK441" s="35"/>
      <c r="BL441" s="35"/>
      <c r="BM441" s="35"/>
      <c r="BN441" s="35"/>
      <c r="BO441" s="35"/>
      <c r="BP441" s="35"/>
      <c r="BQ441" s="35"/>
      <c r="BR441" s="35"/>
      <c r="BS441" s="35"/>
      <c r="BT441" s="35"/>
      <c r="BU441" s="35"/>
      <c r="BV441" s="35"/>
      <c r="BW441" s="35"/>
      <c r="BX441" s="35"/>
      <c r="BY441" s="35"/>
      <c r="BZ441" s="35"/>
      <c r="CA441" s="35"/>
      <c r="CB441" s="35"/>
      <c r="CC441" s="35"/>
      <c r="CD441" s="35"/>
      <c r="CE441" s="35"/>
      <c r="CF441" s="35"/>
      <c r="CG441" s="35"/>
      <c r="CH441" s="35"/>
      <c r="CI441" s="35"/>
      <c r="CJ441" s="35"/>
      <c r="CK441" s="35"/>
      <c r="CL441" s="35"/>
      <c r="CM441" s="35"/>
      <c r="CN441" s="35"/>
      <c r="CO441" s="35"/>
      <c r="CP441" s="35"/>
      <c r="CQ441" s="35"/>
      <c r="CR441" s="35"/>
      <c r="CS441" s="35"/>
      <c r="CT441" s="35"/>
      <c r="CU441" s="35"/>
      <c r="CV441" s="35"/>
      <c r="CW441" s="35"/>
      <c r="CX441" s="35"/>
      <c r="CY441" s="35"/>
      <c r="CZ441" s="35"/>
      <c r="DA441" s="35"/>
      <c r="DB441" s="35"/>
      <c r="DC441" s="35"/>
      <c r="DD441" s="35"/>
      <c r="DE441" s="35"/>
      <c r="DF441" s="35"/>
      <c r="DG441" s="35"/>
      <c r="DH441" s="35"/>
      <c r="DI441" s="35"/>
      <c r="DJ441" s="35"/>
      <c r="DK441" s="35"/>
      <c r="DL441" s="35"/>
      <c r="DM441" s="35"/>
      <c r="DN441" s="35"/>
    </row>
    <row r="442" spans="1:118" s="36" customFormat="1" ht="51" x14ac:dyDescent="0.25">
      <c r="A442" s="2" t="s">
        <v>438</v>
      </c>
      <c r="B442" s="3" t="s">
        <v>909</v>
      </c>
      <c r="C442" s="2" t="s">
        <v>167</v>
      </c>
      <c r="D442" s="34">
        <v>500</v>
      </c>
      <c r="E442" s="4"/>
      <c r="F442" s="4">
        <f t="shared" si="13"/>
        <v>0</v>
      </c>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c r="AM442" s="35"/>
      <c r="AN442" s="35"/>
      <c r="AO442" s="35"/>
      <c r="AP442" s="35"/>
      <c r="AQ442" s="35"/>
      <c r="AR442" s="35"/>
      <c r="AS442" s="35"/>
      <c r="AT442" s="35"/>
      <c r="AU442" s="35"/>
      <c r="AV442" s="35"/>
      <c r="AW442" s="35"/>
      <c r="AX442" s="35"/>
      <c r="AY442" s="35"/>
      <c r="AZ442" s="35"/>
      <c r="BA442" s="35"/>
      <c r="BB442" s="35"/>
      <c r="BC442" s="35"/>
      <c r="BD442" s="35"/>
      <c r="BE442" s="35"/>
      <c r="BF442" s="35"/>
      <c r="BG442" s="35"/>
      <c r="BH442" s="35"/>
      <c r="BI442" s="35"/>
      <c r="BJ442" s="35"/>
      <c r="BK442" s="35"/>
      <c r="BL442" s="35"/>
      <c r="BM442" s="35"/>
      <c r="BN442" s="35"/>
      <c r="BO442" s="35"/>
      <c r="BP442" s="35"/>
      <c r="BQ442" s="35"/>
      <c r="BR442" s="35"/>
      <c r="BS442" s="35"/>
      <c r="BT442" s="35"/>
      <c r="BU442" s="35"/>
      <c r="BV442" s="35"/>
      <c r="BW442" s="35"/>
      <c r="BX442" s="35"/>
      <c r="BY442" s="35"/>
      <c r="BZ442" s="35"/>
      <c r="CA442" s="35"/>
      <c r="CB442" s="35"/>
      <c r="CC442" s="35"/>
      <c r="CD442" s="35"/>
      <c r="CE442" s="35"/>
      <c r="CF442" s="35"/>
      <c r="CG442" s="35"/>
      <c r="CH442" s="35"/>
      <c r="CI442" s="35"/>
      <c r="CJ442" s="35"/>
      <c r="CK442" s="35"/>
      <c r="CL442" s="35"/>
      <c r="CM442" s="35"/>
      <c r="CN442" s="35"/>
      <c r="CO442" s="35"/>
      <c r="CP442" s="35"/>
      <c r="CQ442" s="35"/>
      <c r="CR442" s="35"/>
      <c r="CS442" s="35"/>
      <c r="CT442" s="35"/>
      <c r="CU442" s="35"/>
      <c r="CV442" s="35"/>
      <c r="CW442" s="35"/>
      <c r="CX442" s="35"/>
      <c r="CY442" s="35"/>
      <c r="CZ442" s="35"/>
      <c r="DA442" s="35"/>
      <c r="DB442" s="35"/>
      <c r="DC442" s="35"/>
      <c r="DD442" s="35"/>
      <c r="DE442" s="35"/>
      <c r="DF442" s="35"/>
      <c r="DG442" s="35"/>
      <c r="DH442" s="35"/>
      <c r="DI442" s="35"/>
      <c r="DJ442" s="35"/>
      <c r="DK442" s="35"/>
      <c r="DL442" s="35"/>
      <c r="DM442" s="35"/>
      <c r="DN442" s="35"/>
    </row>
    <row r="443" spans="1:118" s="36" customFormat="1" ht="51" x14ac:dyDescent="0.25">
      <c r="A443" s="2" t="s">
        <v>340</v>
      </c>
      <c r="B443" s="3" t="s">
        <v>910</v>
      </c>
      <c r="C443" s="2" t="s">
        <v>167</v>
      </c>
      <c r="D443" s="34">
        <v>800</v>
      </c>
      <c r="E443" s="4"/>
      <c r="F443" s="4">
        <f t="shared" si="13"/>
        <v>0</v>
      </c>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c r="AM443" s="35"/>
      <c r="AN443" s="35"/>
      <c r="AO443" s="35"/>
      <c r="AP443" s="35"/>
      <c r="AQ443" s="35"/>
      <c r="AR443" s="35"/>
      <c r="AS443" s="35"/>
      <c r="AT443" s="35"/>
      <c r="AU443" s="35"/>
      <c r="AV443" s="35"/>
      <c r="AW443" s="35"/>
      <c r="AX443" s="35"/>
      <c r="AY443" s="35"/>
      <c r="AZ443" s="35"/>
      <c r="BA443" s="35"/>
      <c r="BB443" s="35"/>
      <c r="BC443" s="35"/>
      <c r="BD443" s="35"/>
      <c r="BE443" s="35"/>
      <c r="BF443" s="35"/>
      <c r="BG443" s="35"/>
      <c r="BH443" s="35"/>
      <c r="BI443" s="35"/>
      <c r="BJ443" s="35"/>
      <c r="BK443" s="35"/>
      <c r="BL443" s="35"/>
      <c r="BM443" s="35"/>
      <c r="BN443" s="35"/>
      <c r="BO443" s="35"/>
      <c r="BP443" s="35"/>
      <c r="BQ443" s="35"/>
      <c r="BR443" s="35"/>
      <c r="BS443" s="35"/>
      <c r="BT443" s="35"/>
      <c r="BU443" s="35"/>
      <c r="BV443" s="35"/>
      <c r="BW443" s="35"/>
      <c r="BX443" s="35"/>
      <c r="BY443" s="35"/>
      <c r="BZ443" s="35"/>
      <c r="CA443" s="35"/>
      <c r="CB443" s="35"/>
      <c r="CC443" s="35"/>
      <c r="CD443" s="35"/>
      <c r="CE443" s="35"/>
      <c r="CF443" s="35"/>
      <c r="CG443" s="35"/>
      <c r="CH443" s="35"/>
      <c r="CI443" s="35"/>
      <c r="CJ443" s="35"/>
      <c r="CK443" s="35"/>
      <c r="CL443" s="35"/>
      <c r="CM443" s="35"/>
      <c r="CN443" s="35"/>
      <c r="CO443" s="35"/>
      <c r="CP443" s="35"/>
      <c r="CQ443" s="35"/>
      <c r="CR443" s="35"/>
      <c r="CS443" s="35"/>
      <c r="CT443" s="35"/>
      <c r="CU443" s="35"/>
      <c r="CV443" s="35"/>
      <c r="CW443" s="35"/>
      <c r="CX443" s="35"/>
      <c r="CY443" s="35"/>
      <c r="CZ443" s="35"/>
      <c r="DA443" s="35"/>
      <c r="DB443" s="35"/>
      <c r="DC443" s="35"/>
      <c r="DD443" s="35"/>
      <c r="DE443" s="35"/>
      <c r="DF443" s="35"/>
      <c r="DG443" s="35"/>
      <c r="DH443" s="35"/>
      <c r="DI443" s="35"/>
      <c r="DJ443" s="35"/>
      <c r="DK443" s="35"/>
      <c r="DL443" s="35"/>
      <c r="DM443" s="35"/>
      <c r="DN443" s="35"/>
    </row>
    <row r="444" spans="1:118" s="36" customFormat="1" ht="51" x14ac:dyDescent="0.25">
      <c r="A444" s="2" t="s">
        <v>439</v>
      </c>
      <c r="B444" s="3" t="s">
        <v>911</v>
      </c>
      <c r="C444" s="2" t="s">
        <v>167</v>
      </c>
      <c r="D444" s="34">
        <v>1820</v>
      </c>
      <c r="E444" s="4"/>
      <c r="F444" s="4">
        <f t="shared" si="13"/>
        <v>0</v>
      </c>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c r="AM444" s="35"/>
      <c r="AN444" s="35"/>
      <c r="AO444" s="35"/>
      <c r="AP444" s="35"/>
      <c r="AQ444" s="35"/>
      <c r="AR444" s="35"/>
      <c r="AS444" s="35"/>
      <c r="AT444" s="35"/>
      <c r="AU444" s="35"/>
      <c r="AV444" s="35"/>
      <c r="AW444" s="35"/>
      <c r="AX444" s="35"/>
      <c r="AY444" s="35"/>
      <c r="AZ444" s="35"/>
      <c r="BA444" s="35"/>
      <c r="BB444" s="35"/>
      <c r="BC444" s="35"/>
      <c r="BD444" s="35"/>
      <c r="BE444" s="35"/>
      <c r="BF444" s="35"/>
      <c r="BG444" s="35"/>
      <c r="BH444" s="35"/>
      <c r="BI444" s="35"/>
      <c r="BJ444" s="35"/>
      <c r="BK444" s="35"/>
      <c r="BL444" s="35"/>
      <c r="BM444" s="35"/>
      <c r="BN444" s="35"/>
      <c r="BO444" s="35"/>
      <c r="BP444" s="35"/>
      <c r="BQ444" s="35"/>
      <c r="BR444" s="35"/>
      <c r="BS444" s="35"/>
      <c r="BT444" s="35"/>
      <c r="BU444" s="35"/>
      <c r="BV444" s="35"/>
      <c r="BW444" s="35"/>
      <c r="BX444" s="35"/>
      <c r="BY444" s="35"/>
      <c r="BZ444" s="35"/>
      <c r="CA444" s="35"/>
      <c r="CB444" s="35"/>
      <c r="CC444" s="35"/>
      <c r="CD444" s="35"/>
      <c r="CE444" s="35"/>
      <c r="CF444" s="35"/>
      <c r="CG444" s="35"/>
      <c r="CH444" s="35"/>
      <c r="CI444" s="35"/>
      <c r="CJ444" s="35"/>
      <c r="CK444" s="35"/>
      <c r="CL444" s="35"/>
      <c r="CM444" s="35"/>
      <c r="CN444" s="35"/>
      <c r="CO444" s="35"/>
      <c r="CP444" s="35"/>
      <c r="CQ444" s="35"/>
      <c r="CR444" s="35"/>
      <c r="CS444" s="35"/>
      <c r="CT444" s="35"/>
      <c r="CU444" s="35"/>
      <c r="CV444" s="35"/>
      <c r="CW444" s="35"/>
      <c r="CX444" s="35"/>
      <c r="CY444" s="35"/>
      <c r="CZ444" s="35"/>
      <c r="DA444" s="35"/>
      <c r="DB444" s="35"/>
      <c r="DC444" s="35"/>
      <c r="DD444" s="35"/>
      <c r="DE444" s="35"/>
      <c r="DF444" s="35"/>
      <c r="DG444" s="35"/>
      <c r="DH444" s="35"/>
      <c r="DI444" s="35"/>
      <c r="DJ444" s="35"/>
      <c r="DK444" s="35"/>
      <c r="DL444" s="35"/>
      <c r="DM444" s="35"/>
      <c r="DN444" s="35"/>
    </row>
    <row r="445" spans="1:118" s="36" customFormat="1" ht="51" x14ac:dyDescent="0.25">
      <c r="A445" s="2" t="s">
        <v>415</v>
      </c>
      <c r="B445" s="3" t="s">
        <v>912</v>
      </c>
      <c r="C445" s="2" t="s">
        <v>167</v>
      </c>
      <c r="D445" s="34">
        <v>100</v>
      </c>
      <c r="E445" s="4"/>
      <c r="F445" s="4">
        <f t="shared" si="13"/>
        <v>0</v>
      </c>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c r="AM445" s="35"/>
      <c r="AN445" s="35"/>
      <c r="AO445" s="35"/>
      <c r="AP445" s="35"/>
      <c r="AQ445" s="35"/>
      <c r="AR445" s="35"/>
      <c r="AS445" s="35"/>
      <c r="AT445" s="35"/>
      <c r="AU445" s="35"/>
      <c r="AV445" s="35"/>
      <c r="AW445" s="35"/>
      <c r="AX445" s="35"/>
      <c r="AY445" s="35"/>
      <c r="AZ445" s="35"/>
      <c r="BA445" s="35"/>
      <c r="BB445" s="35"/>
      <c r="BC445" s="35"/>
      <c r="BD445" s="35"/>
      <c r="BE445" s="35"/>
      <c r="BF445" s="35"/>
      <c r="BG445" s="35"/>
      <c r="BH445" s="35"/>
      <c r="BI445" s="35"/>
      <c r="BJ445" s="35"/>
      <c r="BK445" s="35"/>
      <c r="BL445" s="35"/>
      <c r="BM445" s="35"/>
      <c r="BN445" s="35"/>
      <c r="BO445" s="35"/>
      <c r="BP445" s="35"/>
      <c r="BQ445" s="35"/>
      <c r="BR445" s="35"/>
      <c r="BS445" s="35"/>
      <c r="BT445" s="35"/>
      <c r="BU445" s="35"/>
      <c r="BV445" s="35"/>
      <c r="BW445" s="35"/>
      <c r="BX445" s="35"/>
      <c r="BY445" s="35"/>
      <c r="BZ445" s="35"/>
      <c r="CA445" s="35"/>
      <c r="CB445" s="35"/>
      <c r="CC445" s="35"/>
      <c r="CD445" s="35"/>
      <c r="CE445" s="35"/>
      <c r="CF445" s="35"/>
      <c r="CG445" s="35"/>
      <c r="CH445" s="35"/>
      <c r="CI445" s="35"/>
      <c r="CJ445" s="35"/>
      <c r="CK445" s="35"/>
      <c r="CL445" s="35"/>
      <c r="CM445" s="35"/>
      <c r="CN445" s="35"/>
      <c r="CO445" s="35"/>
      <c r="CP445" s="35"/>
      <c r="CQ445" s="35"/>
      <c r="CR445" s="35"/>
      <c r="CS445" s="35"/>
      <c r="CT445" s="35"/>
      <c r="CU445" s="35"/>
      <c r="CV445" s="35"/>
      <c r="CW445" s="35"/>
      <c r="CX445" s="35"/>
      <c r="CY445" s="35"/>
      <c r="CZ445" s="35"/>
      <c r="DA445" s="35"/>
      <c r="DB445" s="35"/>
      <c r="DC445" s="35"/>
      <c r="DD445" s="35"/>
      <c r="DE445" s="35"/>
      <c r="DF445" s="35"/>
      <c r="DG445" s="35"/>
      <c r="DH445" s="35"/>
      <c r="DI445" s="35"/>
      <c r="DJ445" s="35"/>
      <c r="DK445" s="35"/>
      <c r="DL445" s="35"/>
      <c r="DM445" s="35"/>
      <c r="DN445" s="35"/>
    </row>
    <row r="446" spans="1:118" s="36" customFormat="1" ht="51" x14ac:dyDescent="0.25">
      <c r="A446" s="2" t="s">
        <v>440</v>
      </c>
      <c r="B446" s="3" t="s">
        <v>913</v>
      </c>
      <c r="C446" s="2" t="s">
        <v>167</v>
      </c>
      <c r="D446" s="34">
        <v>500</v>
      </c>
      <c r="E446" s="4"/>
      <c r="F446" s="4">
        <f t="shared" si="13"/>
        <v>0</v>
      </c>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c r="AM446" s="35"/>
      <c r="AN446" s="35"/>
      <c r="AO446" s="35"/>
      <c r="AP446" s="35"/>
      <c r="AQ446" s="35"/>
      <c r="AR446" s="35"/>
      <c r="AS446" s="35"/>
      <c r="AT446" s="35"/>
      <c r="AU446" s="35"/>
      <c r="AV446" s="35"/>
      <c r="AW446" s="35"/>
      <c r="AX446" s="35"/>
      <c r="AY446" s="35"/>
      <c r="AZ446" s="35"/>
      <c r="BA446" s="35"/>
      <c r="BB446" s="35"/>
      <c r="BC446" s="35"/>
      <c r="BD446" s="35"/>
      <c r="BE446" s="35"/>
      <c r="BF446" s="35"/>
      <c r="BG446" s="35"/>
      <c r="BH446" s="35"/>
      <c r="BI446" s="35"/>
      <c r="BJ446" s="35"/>
      <c r="BK446" s="35"/>
      <c r="BL446" s="35"/>
      <c r="BM446" s="35"/>
      <c r="BN446" s="35"/>
      <c r="BO446" s="35"/>
      <c r="BP446" s="35"/>
      <c r="BQ446" s="35"/>
      <c r="BR446" s="35"/>
      <c r="BS446" s="35"/>
      <c r="BT446" s="35"/>
      <c r="BU446" s="35"/>
      <c r="BV446" s="35"/>
      <c r="BW446" s="35"/>
      <c r="BX446" s="35"/>
      <c r="BY446" s="35"/>
      <c r="BZ446" s="35"/>
      <c r="CA446" s="35"/>
      <c r="CB446" s="35"/>
      <c r="CC446" s="35"/>
      <c r="CD446" s="35"/>
      <c r="CE446" s="35"/>
      <c r="CF446" s="35"/>
      <c r="CG446" s="35"/>
      <c r="CH446" s="35"/>
      <c r="CI446" s="35"/>
      <c r="CJ446" s="35"/>
      <c r="CK446" s="35"/>
      <c r="CL446" s="35"/>
      <c r="CM446" s="35"/>
      <c r="CN446" s="35"/>
      <c r="CO446" s="35"/>
      <c r="CP446" s="35"/>
      <c r="CQ446" s="35"/>
      <c r="CR446" s="35"/>
      <c r="CS446" s="35"/>
      <c r="CT446" s="35"/>
      <c r="CU446" s="35"/>
      <c r="CV446" s="35"/>
      <c r="CW446" s="35"/>
      <c r="CX446" s="35"/>
      <c r="CY446" s="35"/>
      <c r="CZ446" s="35"/>
      <c r="DA446" s="35"/>
      <c r="DB446" s="35"/>
      <c r="DC446" s="35"/>
      <c r="DD446" s="35"/>
      <c r="DE446" s="35"/>
      <c r="DF446" s="35"/>
      <c r="DG446" s="35"/>
      <c r="DH446" s="35"/>
      <c r="DI446" s="35"/>
      <c r="DJ446" s="35"/>
      <c r="DK446" s="35"/>
      <c r="DL446" s="35"/>
      <c r="DM446" s="35"/>
      <c r="DN446" s="35"/>
    </row>
    <row r="447" spans="1:118" s="36" customFormat="1" ht="51" x14ac:dyDescent="0.25">
      <c r="A447" s="2" t="s">
        <v>341</v>
      </c>
      <c r="B447" s="3" t="s">
        <v>914</v>
      </c>
      <c r="C447" s="2" t="s">
        <v>167</v>
      </c>
      <c r="D447" s="34">
        <v>400</v>
      </c>
      <c r="E447" s="4"/>
      <c r="F447" s="4">
        <f t="shared" si="13"/>
        <v>0</v>
      </c>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c r="AM447" s="35"/>
      <c r="AN447" s="35"/>
      <c r="AO447" s="35"/>
      <c r="AP447" s="35"/>
      <c r="AQ447" s="35"/>
      <c r="AR447" s="35"/>
      <c r="AS447" s="35"/>
      <c r="AT447" s="35"/>
      <c r="AU447" s="35"/>
      <c r="AV447" s="35"/>
      <c r="AW447" s="35"/>
      <c r="AX447" s="35"/>
      <c r="AY447" s="35"/>
      <c r="AZ447" s="35"/>
      <c r="BA447" s="35"/>
      <c r="BB447" s="35"/>
      <c r="BC447" s="35"/>
      <c r="BD447" s="35"/>
      <c r="BE447" s="35"/>
      <c r="BF447" s="35"/>
      <c r="BG447" s="35"/>
      <c r="BH447" s="35"/>
      <c r="BI447" s="35"/>
      <c r="BJ447" s="35"/>
      <c r="BK447" s="35"/>
      <c r="BL447" s="35"/>
      <c r="BM447" s="35"/>
      <c r="BN447" s="35"/>
      <c r="BO447" s="35"/>
      <c r="BP447" s="35"/>
      <c r="BQ447" s="35"/>
      <c r="BR447" s="35"/>
      <c r="BS447" s="35"/>
      <c r="BT447" s="35"/>
      <c r="BU447" s="35"/>
      <c r="BV447" s="35"/>
      <c r="BW447" s="35"/>
      <c r="BX447" s="35"/>
      <c r="BY447" s="35"/>
      <c r="BZ447" s="35"/>
      <c r="CA447" s="35"/>
      <c r="CB447" s="35"/>
      <c r="CC447" s="35"/>
      <c r="CD447" s="35"/>
      <c r="CE447" s="35"/>
      <c r="CF447" s="35"/>
      <c r="CG447" s="35"/>
      <c r="CH447" s="35"/>
      <c r="CI447" s="35"/>
      <c r="CJ447" s="35"/>
      <c r="CK447" s="35"/>
      <c r="CL447" s="35"/>
      <c r="CM447" s="35"/>
      <c r="CN447" s="35"/>
      <c r="CO447" s="35"/>
      <c r="CP447" s="35"/>
      <c r="CQ447" s="35"/>
      <c r="CR447" s="35"/>
      <c r="CS447" s="35"/>
      <c r="CT447" s="35"/>
      <c r="CU447" s="35"/>
      <c r="CV447" s="35"/>
      <c r="CW447" s="35"/>
      <c r="CX447" s="35"/>
      <c r="CY447" s="35"/>
      <c r="CZ447" s="35"/>
      <c r="DA447" s="35"/>
      <c r="DB447" s="35"/>
      <c r="DC447" s="35"/>
      <c r="DD447" s="35"/>
      <c r="DE447" s="35"/>
      <c r="DF447" s="35"/>
      <c r="DG447" s="35"/>
      <c r="DH447" s="35"/>
      <c r="DI447" s="35"/>
      <c r="DJ447" s="35"/>
      <c r="DK447" s="35"/>
      <c r="DL447" s="35"/>
      <c r="DM447" s="35"/>
      <c r="DN447" s="35"/>
    </row>
    <row r="448" spans="1:118" s="36" customFormat="1" ht="51" x14ac:dyDescent="0.25">
      <c r="A448" s="2" t="s">
        <v>441</v>
      </c>
      <c r="B448" s="3" t="s">
        <v>915</v>
      </c>
      <c r="C448" s="2" t="s">
        <v>167</v>
      </c>
      <c r="D448" s="34">
        <v>130</v>
      </c>
      <c r="E448" s="4"/>
      <c r="F448" s="4">
        <f t="shared" si="13"/>
        <v>0</v>
      </c>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c r="BC448" s="35"/>
      <c r="BD448" s="35"/>
      <c r="BE448" s="35"/>
      <c r="BF448" s="35"/>
      <c r="BG448" s="35"/>
      <c r="BH448" s="35"/>
      <c r="BI448" s="35"/>
      <c r="BJ448" s="35"/>
      <c r="BK448" s="35"/>
      <c r="BL448" s="35"/>
      <c r="BM448" s="35"/>
      <c r="BN448" s="35"/>
      <c r="BO448" s="35"/>
      <c r="BP448" s="35"/>
      <c r="BQ448" s="35"/>
      <c r="BR448" s="35"/>
      <c r="BS448" s="35"/>
      <c r="BT448" s="35"/>
      <c r="BU448" s="35"/>
      <c r="BV448" s="35"/>
      <c r="BW448" s="35"/>
      <c r="BX448" s="35"/>
      <c r="BY448" s="35"/>
      <c r="BZ448" s="35"/>
      <c r="CA448" s="35"/>
      <c r="CB448" s="35"/>
      <c r="CC448" s="35"/>
      <c r="CD448" s="35"/>
      <c r="CE448" s="35"/>
      <c r="CF448" s="35"/>
      <c r="CG448" s="35"/>
      <c r="CH448" s="35"/>
      <c r="CI448" s="35"/>
      <c r="CJ448" s="35"/>
      <c r="CK448" s="35"/>
      <c r="CL448" s="35"/>
      <c r="CM448" s="35"/>
      <c r="CN448" s="35"/>
      <c r="CO448" s="35"/>
      <c r="CP448" s="35"/>
      <c r="CQ448" s="35"/>
      <c r="CR448" s="35"/>
      <c r="CS448" s="35"/>
      <c r="CT448" s="35"/>
      <c r="CU448" s="35"/>
      <c r="CV448" s="35"/>
      <c r="CW448" s="35"/>
      <c r="CX448" s="35"/>
      <c r="CY448" s="35"/>
      <c r="CZ448" s="35"/>
      <c r="DA448" s="35"/>
      <c r="DB448" s="35"/>
      <c r="DC448" s="35"/>
      <c r="DD448" s="35"/>
      <c r="DE448" s="35"/>
      <c r="DF448" s="35"/>
      <c r="DG448" s="35"/>
      <c r="DH448" s="35"/>
      <c r="DI448" s="35"/>
      <c r="DJ448" s="35"/>
      <c r="DK448" s="35"/>
      <c r="DL448" s="35"/>
      <c r="DM448" s="35"/>
      <c r="DN448" s="35"/>
    </row>
    <row r="449" spans="1:118" s="58" customFormat="1" ht="51" x14ac:dyDescent="0.25">
      <c r="A449" s="2" t="s">
        <v>342</v>
      </c>
      <c r="B449" s="3" t="s">
        <v>916</v>
      </c>
      <c r="C449" s="2" t="s">
        <v>167</v>
      </c>
      <c r="D449" s="34">
        <v>200</v>
      </c>
      <c r="E449" s="4"/>
      <c r="F449" s="4">
        <f t="shared" si="13"/>
        <v>0</v>
      </c>
      <c r="G449" s="57"/>
      <c r="H449" s="57"/>
      <c r="I449" s="57"/>
      <c r="J449" s="57"/>
      <c r="K449" s="57"/>
      <c r="L449" s="57"/>
      <c r="M449" s="57"/>
      <c r="N449" s="57"/>
      <c r="O449" s="57"/>
      <c r="P449" s="57"/>
      <c r="Q449" s="57"/>
      <c r="R449" s="57"/>
      <c r="S449" s="57"/>
      <c r="T449" s="57"/>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c r="CF449" s="57"/>
      <c r="CG449" s="57"/>
      <c r="CH449" s="57"/>
      <c r="CI449" s="57"/>
      <c r="CJ449" s="57"/>
      <c r="CK449" s="57"/>
      <c r="CL449" s="57"/>
      <c r="CM449" s="57"/>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row>
    <row r="450" spans="1:118" s="58" customFormat="1" ht="51" x14ac:dyDescent="0.25">
      <c r="A450" s="2" t="s">
        <v>442</v>
      </c>
      <c r="B450" s="3" t="s">
        <v>917</v>
      </c>
      <c r="C450" s="2" t="s">
        <v>167</v>
      </c>
      <c r="D450" s="34">
        <v>175</v>
      </c>
      <c r="E450" s="4"/>
      <c r="F450" s="4">
        <f t="shared" si="13"/>
        <v>0</v>
      </c>
      <c r="G450" s="57"/>
      <c r="H450" s="57"/>
      <c r="I450" s="57"/>
      <c r="J450" s="57"/>
      <c r="K450" s="57"/>
      <c r="L450" s="57"/>
      <c r="M450" s="57"/>
      <c r="N450" s="57"/>
      <c r="O450" s="57"/>
      <c r="P450" s="57"/>
      <c r="Q450" s="57"/>
      <c r="R450" s="57"/>
      <c r="S450" s="57"/>
      <c r="T450" s="57"/>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c r="CF450" s="57"/>
      <c r="CG450" s="57"/>
      <c r="CH450" s="57"/>
      <c r="CI450" s="57"/>
      <c r="CJ450" s="57"/>
      <c r="CK450" s="57"/>
      <c r="CL450" s="57"/>
      <c r="CM450" s="57"/>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row>
    <row r="451" spans="1:118" s="58" customFormat="1" ht="51" x14ac:dyDescent="0.25">
      <c r="A451" s="2" t="s">
        <v>343</v>
      </c>
      <c r="B451" s="3" t="s">
        <v>918</v>
      </c>
      <c r="C451" s="2" t="s">
        <v>167</v>
      </c>
      <c r="D451" s="34">
        <v>10</v>
      </c>
      <c r="E451" s="4"/>
      <c r="F451" s="4">
        <f t="shared" si="13"/>
        <v>0</v>
      </c>
      <c r="G451" s="57"/>
      <c r="H451" s="57"/>
      <c r="I451" s="57"/>
      <c r="J451" s="57"/>
      <c r="K451" s="57"/>
      <c r="L451" s="57"/>
      <c r="M451" s="57"/>
      <c r="N451" s="57"/>
      <c r="O451" s="57"/>
      <c r="P451" s="57"/>
      <c r="Q451" s="57"/>
      <c r="R451" s="57"/>
      <c r="S451" s="57"/>
      <c r="T451" s="57"/>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c r="CF451" s="57"/>
      <c r="CG451" s="57"/>
      <c r="CH451" s="57"/>
      <c r="CI451" s="57"/>
      <c r="CJ451" s="57"/>
      <c r="CK451" s="57"/>
      <c r="CL451" s="57"/>
      <c r="CM451" s="57"/>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row>
    <row r="452" spans="1:118" s="47" customFormat="1" ht="51" x14ac:dyDescent="0.25">
      <c r="A452" s="2" t="s">
        <v>443</v>
      </c>
      <c r="B452" s="3" t="s">
        <v>919</v>
      </c>
      <c r="C452" s="2" t="s">
        <v>167</v>
      </c>
      <c r="D452" s="34">
        <v>150</v>
      </c>
      <c r="E452" s="4"/>
      <c r="F452" s="4">
        <f t="shared" si="13"/>
        <v>0</v>
      </c>
      <c r="G452" s="46"/>
      <c r="H452" s="46"/>
      <c r="I452" s="46"/>
      <c r="J452" s="46"/>
      <c r="K452" s="46"/>
      <c r="L452" s="46"/>
      <c r="M452" s="46"/>
      <c r="N452" s="46"/>
      <c r="O452" s="46"/>
      <c r="P452" s="46"/>
      <c r="Q452" s="46"/>
      <c r="R452" s="46"/>
      <c r="S452" s="46"/>
      <c r="T452" s="46"/>
      <c r="U452" s="46"/>
      <c r="V452" s="46"/>
      <c r="W452" s="46"/>
      <c r="X452" s="46"/>
      <c r="Y452" s="46"/>
      <c r="Z452" s="46"/>
      <c r="AA452" s="46"/>
      <c r="AB452" s="46"/>
      <c r="AC452" s="46"/>
      <c r="AD452" s="46"/>
      <c r="AE452" s="46"/>
      <c r="AF452" s="46"/>
      <c r="AG452" s="46"/>
      <c r="AH452" s="46"/>
      <c r="AI452" s="46"/>
      <c r="AJ452" s="46"/>
      <c r="AK452" s="46"/>
      <c r="AL452" s="46"/>
      <c r="AM452" s="46"/>
      <c r="AN452" s="46"/>
      <c r="AO452" s="46"/>
      <c r="AP452" s="46"/>
      <c r="AQ452" s="46"/>
      <c r="AR452" s="46"/>
      <c r="AS452" s="46"/>
      <c r="AT452" s="46"/>
      <c r="AU452" s="46"/>
      <c r="AV452" s="46"/>
      <c r="AW452" s="46"/>
      <c r="AX452" s="46"/>
      <c r="AY452" s="46"/>
      <c r="AZ452" s="46"/>
      <c r="BA452" s="46"/>
      <c r="BB452" s="46"/>
      <c r="BC452" s="46"/>
      <c r="BD452" s="46"/>
      <c r="BE452" s="46"/>
      <c r="BF452" s="46"/>
      <c r="BG452" s="46"/>
      <c r="BH452" s="46"/>
      <c r="BI452" s="46"/>
      <c r="BJ452" s="46"/>
      <c r="BK452" s="46"/>
      <c r="BL452" s="46"/>
      <c r="BM452" s="46"/>
      <c r="BN452" s="46"/>
      <c r="BO452" s="46"/>
      <c r="BP452" s="46"/>
      <c r="BQ452" s="46"/>
      <c r="BR452" s="46"/>
      <c r="BS452" s="46"/>
      <c r="BT452" s="46"/>
      <c r="BU452" s="46"/>
      <c r="BV452" s="46"/>
      <c r="BW452" s="46"/>
      <c r="BX452" s="46"/>
      <c r="BY452" s="46"/>
      <c r="BZ452" s="46"/>
      <c r="CA452" s="46"/>
      <c r="CB452" s="46"/>
      <c r="CC452" s="46"/>
      <c r="CD452" s="46"/>
      <c r="CE452" s="46"/>
      <c r="CF452" s="46"/>
      <c r="CG452" s="46"/>
      <c r="CH452" s="46"/>
      <c r="CI452" s="46"/>
      <c r="CJ452" s="46"/>
      <c r="CK452" s="46"/>
      <c r="CL452" s="46"/>
      <c r="CM452" s="46"/>
      <c r="CN452" s="46"/>
      <c r="CO452" s="46"/>
      <c r="CP452" s="46"/>
      <c r="CQ452" s="46"/>
      <c r="CR452" s="46"/>
      <c r="CS452" s="46"/>
      <c r="CT452" s="46"/>
      <c r="CU452" s="46"/>
      <c r="CV452" s="46"/>
      <c r="CW452" s="46"/>
      <c r="CX452" s="46"/>
      <c r="CY452" s="46"/>
      <c r="CZ452" s="46"/>
      <c r="DA452" s="46"/>
      <c r="DB452" s="46"/>
      <c r="DC452" s="46"/>
      <c r="DD452" s="46"/>
      <c r="DE452" s="46"/>
      <c r="DF452" s="46"/>
      <c r="DG452" s="46"/>
      <c r="DH452" s="46"/>
      <c r="DI452" s="46"/>
      <c r="DJ452" s="46"/>
      <c r="DK452" s="46"/>
      <c r="DL452" s="46"/>
      <c r="DM452" s="46"/>
      <c r="DN452" s="46"/>
    </row>
    <row r="453" spans="1:118" s="47" customFormat="1" ht="51" x14ac:dyDescent="0.25">
      <c r="A453" s="2" t="s">
        <v>444</v>
      </c>
      <c r="B453" s="3" t="s">
        <v>920</v>
      </c>
      <c r="C453" s="2" t="s">
        <v>167</v>
      </c>
      <c r="D453" s="34">
        <v>100</v>
      </c>
      <c r="E453" s="4"/>
      <c r="F453" s="4">
        <f t="shared" si="13"/>
        <v>0</v>
      </c>
      <c r="G453" s="46"/>
      <c r="H453" s="46"/>
      <c r="I453" s="46"/>
      <c r="J453" s="46"/>
      <c r="K453" s="46"/>
      <c r="L453" s="46"/>
      <c r="M453" s="46"/>
      <c r="N453" s="46"/>
      <c r="O453" s="46"/>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6"/>
      <c r="BC453" s="46"/>
      <c r="BD453" s="46"/>
      <c r="BE453" s="46"/>
      <c r="BF453" s="46"/>
      <c r="BG453" s="46"/>
      <c r="BH453" s="46"/>
      <c r="BI453" s="46"/>
      <c r="BJ453" s="46"/>
      <c r="BK453" s="46"/>
      <c r="BL453" s="46"/>
      <c r="BM453" s="46"/>
      <c r="BN453" s="46"/>
      <c r="BO453" s="46"/>
      <c r="BP453" s="46"/>
      <c r="BQ453" s="46"/>
      <c r="BR453" s="46"/>
      <c r="BS453" s="46"/>
      <c r="BT453" s="46"/>
      <c r="BU453" s="46"/>
      <c r="BV453" s="46"/>
      <c r="BW453" s="46"/>
      <c r="BX453" s="46"/>
      <c r="BY453" s="46"/>
      <c r="BZ453" s="46"/>
      <c r="CA453" s="46"/>
      <c r="CB453" s="46"/>
      <c r="CC453" s="46"/>
      <c r="CD453" s="46"/>
      <c r="CE453" s="46"/>
      <c r="CF453" s="46"/>
      <c r="CG453" s="46"/>
      <c r="CH453" s="46"/>
      <c r="CI453" s="46"/>
      <c r="CJ453" s="46"/>
      <c r="CK453" s="46"/>
      <c r="CL453" s="46"/>
      <c r="CM453" s="46"/>
      <c r="CN453" s="46"/>
      <c r="CO453" s="46"/>
      <c r="CP453" s="46"/>
      <c r="CQ453" s="46"/>
      <c r="CR453" s="46"/>
      <c r="CS453" s="46"/>
      <c r="CT453" s="46"/>
      <c r="CU453" s="46"/>
      <c r="CV453" s="46"/>
      <c r="CW453" s="46"/>
      <c r="CX453" s="46"/>
      <c r="CY453" s="46"/>
      <c r="CZ453" s="46"/>
      <c r="DA453" s="46"/>
      <c r="DB453" s="46"/>
      <c r="DC453" s="46"/>
      <c r="DD453" s="46"/>
      <c r="DE453" s="46"/>
      <c r="DF453" s="46"/>
      <c r="DG453" s="46"/>
      <c r="DH453" s="46"/>
      <c r="DI453" s="46"/>
      <c r="DJ453" s="46"/>
      <c r="DK453" s="46"/>
      <c r="DL453" s="46"/>
      <c r="DM453" s="46"/>
      <c r="DN453" s="46"/>
    </row>
    <row r="454" spans="1:118" s="47" customFormat="1" x14ac:dyDescent="0.25">
      <c r="A454" s="2" t="s">
        <v>445</v>
      </c>
      <c r="B454" s="3" t="s">
        <v>921</v>
      </c>
      <c r="C454" s="2" t="s">
        <v>583</v>
      </c>
      <c r="D454" s="34">
        <v>10</v>
      </c>
      <c r="E454" s="4"/>
      <c r="F454" s="4">
        <f t="shared" si="13"/>
        <v>0</v>
      </c>
      <c r="G454" s="46"/>
      <c r="H454" s="46"/>
      <c r="I454" s="46"/>
      <c r="J454" s="46"/>
      <c r="K454" s="46"/>
      <c r="L454" s="46"/>
      <c r="M454" s="46"/>
      <c r="N454" s="46"/>
      <c r="O454" s="46"/>
      <c r="P454" s="46"/>
      <c r="Q454" s="46"/>
      <c r="R454" s="46"/>
      <c r="S454" s="46"/>
      <c r="T454" s="46"/>
      <c r="U454" s="46"/>
      <c r="V454" s="46"/>
      <c r="W454" s="46"/>
      <c r="X454" s="46"/>
      <c r="Y454" s="46"/>
      <c r="Z454" s="46"/>
      <c r="AA454" s="46"/>
      <c r="AB454" s="46"/>
      <c r="AC454" s="46"/>
      <c r="AD454" s="46"/>
      <c r="AE454" s="46"/>
      <c r="AF454" s="46"/>
      <c r="AG454" s="46"/>
      <c r="AH454" s="46"/>
      <c r="AI454" s="46"/>
      <c r="AJ454" s="46"/>
      <c r="AK454" s="46"/>
      <c r="AL454" s="46"/>
      <c r="AM454" s="46"/>
      <c r="AN454" s="46"/>
      <c r="AO454" s="46"/>
      <c r="AP454" s="46"/>
      <c r="AQ454" s="46"/>
      <c r="AR454" s="46"/>
      <c r="AS454" s="46"/>
      <c r="AT454" s="46"/>
      <c r="AU454" s="46"/>
      <c r="AV454" s="46"/>
      <c r="AW454" s="46"/>
      <c r="AX454" s="46"/>
      <c r="AY454" s="46"/>
      <c r="AZ454" s="46"/>
      <c r="BA454" s="46"/>
      <c r="BB454" s="46"/>
      <c r="BC454" s="46"/>
      <c r="BD454" s="46"/>
      <c r="BE454" s="46"/>
      <c r="BF454" s="46"/>
      <c r="BG454" s="46"/>
      <c r="BH454" s="46"/>
      <c r="BI454" s="46"/>
      <c r="BJ454" s="46"/>
      <c r="BK454" s="46"/>
      <c r="BL454" s="46"/>
      <c r="BM454" s="46"/>
      <c r="BN454" s="46"/>
      <c r="BO454" s="46"/>
      <c r="BP454" s="46"/>
      <c r="BQ454" s="46"/>
      <c r="BR454" s="46"/>
      <c r="BS454" s="46"/>
      <c r="BT454" s="46"/>
      <c r="BU454" s="46"/>
      <c r="BV454" s="46"/>
      <c r="BW454" s="46"/>
      <c r="BX454" s="46"/>
      <c r="BY454" s="46"/>
      <c r="BZ454" s="46"/>
      <c r="CA454" s="46"/>
      <c r="CB454" s="46"/>
      <c r="CC454" s="46"/>
      <c r="CD454" s="46"/>
      <c r="CE454" s="46"/>
      <c r="CF454" s="46"/>
      <c r="CG454" s="46"/>
      <c r="CH454" s="46"/>
      <c r="CI454" s="46"/>
      <c r="CJ454" s="46"/>
      <c r="CK454" s="46"/>
      <c r="CL454" s="46"/>
      <c r="CM454" s="46"/>
      <c r="CN454" s="46"/>
      <c r="CO454" s="46"/>
      <c r="CP454" s="46"/>
      <c r="CQ454" s="46"/>
      <c r="CR454" s="46"/>
      <c r="CS454" s="46"/>
      <c r="CT454" s="46"/>
      <c r="CU454" s="46"/>
      <c r="CV454" s="46"/>
      <c r="CW454" s="46"/>
      <c r="CX454" s="46"/>
      <c r="CY454" s="46"/>
      <c r="CZ454" s="46"/>
      <c r="DA454" s="46"/>
      <c r="DB454" s="46"/>
      <c r="DC454" s="46"/>
      <c r="DD454" s="46"/>
      <c r="DE454" s="46"/>
      <c r="DF454" s="46"/>
      <c r="DG454" s="46"/>
      <c r="DH454" s="46"/>
      <c r="DI454" s="46"/>
      <c r="DJ454" s="46"/>
      <c r="DK454" s="46"/>
      <c r="DL454" s="46"/>
      <c r="DM454" s="46"/>
      <c r="DN454" s="46"/>
    </row>
    <row r="455" spans="1:118" s="47" customFormat="1" x14ac:dyDescent="0.25">
      <c r="A455" s="2" t="s">
        <v>344</v>
      </c>
      <c r="B455" s="3" t="s">
        <v>922</v>
      </c>
      <c r="C455" s="2" t="s">
        <v>583</v>
      </c>
      <c r="D455" s="34">
        <v>61</v>
      </c>
      <c r="E455" s="4"/>
      <c r="F455" s="4">
        <f t="shared" si="13"/>
        <v>0</v>
      </c>
      <c r="G455" s="46"/>
      <c r="H455" s="46"/>
      <c r="I455" s="46"/>
      <c r="J455" s="46"/>
      <c r="K455" s="46"/>
      <c r="L455" s="46"/>
      <c r="M455" s="46"/>
      <c r="N455" s="46"/>
      <c r="O455" s="46"/>
      <c r="P455" s="46"/>
      <c r="Q455" s="46"/>
      <c r="R455" s="46"/>
      <c r="S455" s="46"/>
      <c r="T455" s="46"/>
      <c r="U455" s="46"/>
      <c r="V455" s="46"/>
      <c r="W455" s="46"/>
      <c r="X455" s="46"/>
      <c r="Y455" s="46"/>
      <c r="Z455" s="46"/>
      <c r="AA455" s="46"/>
      <c r="AB455" s="46"/>
      <c r="AC455" s="46"/>
      <c r="AD455" s="46"/>
      <c r="AE455" s="46"/>
      <c r="AF455" s="46"/>
      <c r="AG455" s="46"/>
      <c r="AH455" s="46"/>
      <c r="AI455" s="46"/>
      <c r="AJ455" s="46"/>
      <c r="AK455" s="46"/>
      <c r="AL455" s="46"/>
      <c r="AM455" s="46"/>
      <c r="AN455" s="46"/>
      <c r="AO455" s="46"/>
      <c r="AP455" s="46"/>
      <c r="AQ455" s="46"/>
      <c r="AR455" s="46"/>
      <c r="AS455" s="46"/>
      <c r="AT455" s="46"/>
      <c r="AU455" s="46"/>
      <c r="AV455" s="46"/>
      <c r="AW455" s="46"/>
      <c r="AX455" s="46"/>
      <c r="AY455" s="46"/>
      <c r="AZ455" s="46"/>
      <c r="BA455" s="46"/>
      <c r="BB455" s="46"/>
      <c r="BC455" s="46"/>
      <c r="BD455" s="46"/>
      <c r="BE455" s="46"/>
      <c r="BF455" s="46"/>
      <c r="BG455" s="46"/>
      <c r="BH455" s="46"/>
      <c r="BI455" s="46"/>
      <c r="BJ455" s="46"/>
      <c r="BK455" s="46"/>
      <c r="BL455" s="46"/>
      <c r="BM455" s="46"/>
      <c r="BN455" s="46"/>
      <c r="BO455" s="46"/>
      <c r="BP455" s="46"/>
      <c r="BQ455" s="46"/>
      <c r="BR455" s="46"/>
      <c r="BS455" s="46"/>
      <c r="BT455" s="46"/>
      <c r="BU455" s="46"/>
      <c r="BV455" s="46"/>
      <c r="BW455" s="46"/>
      <c r="BX455" s="46"/>
      <c r="BY455" s="46"/>
      <c r="BZ455" s="46"/>
      <c r="CA455" s="46"/>
      <c r="CB455" s="46"/>
      <c r="CC455" s="46"/>
      <c r="CD455" s="46"/>
      <c r="CE455" s="46"/>
      <c r="CF455" s="46"/>
      <c r="CG455" s="46"/>
      <c r="CH455" s="46"/>
      <c r="CI455" s="46"/>
      <c r="CJ455" s="46"/>
      <c r="CK455" s="46"/>
      <c r="CL455" s="46"/>
      <c r="CM455" s="46"/>
      <c r="CN455" s="46"/>
      <c r="CO455" s="46"/>
      <c r="CP455" s="46"/>
      <c r="CQ455" s="46"/>
      <c r="CR455" s="46"/>
      <c r="CS455" s="46"/>
      <c r="CT455" s="46"/>
      <c r="CU455" s="46"/>
      <c r="CV455" s="46"/>
      <c r="CW455" s="46"/>
      <c r="CX455" s="46"/>
      <c r="CY455" s="46"/>
      <c r="CZ455" s="46"/>
      <c r="DA455" s="46"/>
      <c r="DB455" s="46"/>
      <c r="DC455" s="46"/>
      <c r="DD455" s="46"/>
      <c r="DE455" s="46"/>
      <c r="DF455" s="46"/>
      <c r="DG455" s="46"/>
      <c r="DH455" s="46"/>
      <c r="DI455" s="46"/>
      <c r="DJ455" s="46"/>
      <c r="DK455" s="46"/>
      <c r="DL455" s="46"/>
      <c r="DM455" s="46"/>
      <c r="DN455" s="46"/>
    </row>
    <row r="456" spans="1:118" s="47" customFormat="1" x14ac:dyDescent="0.25">
      <c r="A456" s="2" t="s">
        <v>446</v>
      </c>
      <c r="B456" s="3" t="s">
        <v>923</v>
      </c>
      <c r="C456" s="2" t="s">
        <v>583</v>
      </c>
      <c r="D456" s="34">
        <v>6</v>
      </c>
      <c r="E456" s="4"/>
      <c r="F456" s="4">
        <f t="shared" si="13"/>
        <v>0</v>
      </c>
      <c r="G456" s="46"/>
      <c r="H456" s="46"/>
      <c r="I456" s="46"/>
      <c r="J456" s="46"/>
      <c r="K456" s="46"/>
      <c r="L456" s="46"/>
      <c r="M456" s="46"/>
      <c r="N456" s="46"/>
      <c r="O456" s="46"/>
      <c r="P456" s="46"/>
      <c r="Q456" s="46"/>
      <c r="R456" s="46"/>
      <c r="S456" s="46"/>
      <c r="T456" s="46"/>
      <c r="U456" s="46"/>
      <c r="V456" s="46"/>
      <c r="W456" s="46"/>
      <c r="X456" s="46"/>
      <c r="Y456" s="46"/>
      <c r="Z456" s="46"/>
      <c r="AA456" s="46"/>
      <c r="AB456" s="46"/>
      <c r="AC456" s="46"/>
      <c r="AD456" s="46"/>
      <c r="AE456" s="46"/>
      <c r="AF456" s="46"/>
      <c r="AG456" s="46"/>
      <c r="AH456" s="46"/>
      <c r="AI456" s="46"/>
      <c r="AJ456" s="46"/>
      <c r="AK456" s="46"/>
      <c r="AL456" s="46"/>
      <c r="AM456" s="46"/>
      <c r="AN456" s="46"/>
      <c r="AO456" s="46"/>
      <c r="AP456" s="46"/>
      <c r="AQ456" s="46"/>
      <c r="AR456" s="46"/>
      <c r="AS456" s="46"/>
      <c r="AT456" s="46"/>
      <c r="AU456" s="46"/>
      <c r="AV456" s="46"/>
      <c r="AW456" s="46"/>
      <c r="AX456" s="46"/>
      <c r="AY456" s="46"/>
      <c r="AZ456" s="46"/>
      <c r="BA456" s="46"/>
      <c r="BB456" s="46"/>
      <c r="BC456" s="46"/>
      <c r="BD456" s="46"/>
      <c r="BE456" s="46"/>
      <c r="BF456" s="46"/>
      <c r="BG456" s="46"/>
      <c r="BH456" s="46"/>
      <c r="BI456" s="46"/>
      <c r="BJ456" s="46"/>
      <c r="BK456" s="46"/>
      <c r="BL456" s="46"/>
      <c r="BM456" s="46"/>
      <c r="BN456" s="46"/>
      <c r="BO456" s="46"/>
      <c r="BP456" s="46"/>
      <c r="BQ456" s="46"/>
      <c r="BR456" s="46"/>
      <c r="BS456" s="46"/>
      <c r="BT456" s="46"/>
      <c r="BU456" s="46"/>
      <c r="BV456" s="46"/>
      <c r="BW456" s="46"/>
      <c r="BX456" s="46"/>
      <c r="BY456" s="46"/>
      <c r="BZ456" s="46"/>
      <c r="CA456" s="46"/>
      <c r="CB456" s="46"/>
      <c r="CC456" s="46"/>
      <c r="CD456" s="46"/>
      <c r="CE456" s="46"/>
      <c r="CF456" s="46"/>
      <c r="CG456" s="46"/>
      <c r="CH456" s="46"/>
      <c r="CI456" s="46"/>
      <c r="CJ456" s="46"/>
      <c r="CK456" s="46"/>
      <c r="CL456" s="46"/>
      <c r="CM456" s="46"/>
      <c r="CN456" s="46"/>
      <c r="CO456" s="46"/>
      <c r="CP456" s="46"/>
      <c r="CQ456" s="46"/>
      <c r="CR456" s="46"/>
      <c r="CS456" s="46"/>
      <c r="CT456" s="46"/>
      <c r="CU456" s="46"/>
      <c r="CV456" s="46"/>
      <c r="CW456" s="46"/>
      <c r="CX456" s="46"/>
      <c r="CY456" s="46"/>
      <c r="CZ456" s="46"/>
      <c r="DA456" s="46"/>
      <c r="DB456" s="46"/>
      <c r="DC456" s="46"/>
      <c r="DD456" s="46"/>
      <c r="DE456" s="46"/>
      <c r="DF456" s="46"/>
      <c r="DG456" s="46"/>
      <c r="DH456" s="46"/>
      <c r="DI456" s="46"/>
      <c r="DJ456" s="46"/>
      <c r="DK456" s="46"/>
      <c r="DL456" s="46"/>
      <c r="DM456" s="46"/>
      <c r="DN456" s="46"/>
    </row>
    <row r="457" spans="1:118" s="47" customFormat="1" x14ac:dyDescent="0.25">
      <c r="A457" s="2" t="s">
        <v>345</v>
      </c>
      <c r="B457" s="3" t="s">
        <v>924</v>
      </c>
      <c r="C457" s="2" t="s">
        <v>583</v>
      </c>
      <c r="D457" s="34">
        <v>2</v>
      </c>
      <c r="E457" s="4"/>
      <c r="F457" s="4">
        <f t="shared" si="13"/>
        <v>0</v>
      </c>
      <c r="G457" s="46"/>
      <c r="H457" s="46"/>
      <c r="I457" s="46"/>
      <c r="J457" s="46"/>
      <c r="K457" s="46"/>
      <c r="L457" s="46"/>
      <c r="M457" s="46"/>
      <c r="N457" s="4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6"/>
      <c r="BC457" s="46"/>
      <c r="BD457" s="46"/>
      <c r="BE457" s="46"/>
      <c r="BF457" s="46"/>
      <c r="BG457" s="46"/>
      <c r="BH457" s="46"/>
      <c r="BI457" s="46"/>
      <c r="BJ457" s="46"/>
      <c r="BK457" s="46"/>
      <c r="BL457" s="46"/>
      <c r="BM457" s="46"/>
      <c r="BN457" s="46"/>
      <c r="BO457" s="46"/>
      <c r="BP457" s="46"/>
      <c r="BQ457" s="46"/>
      <c r="BR457" s="46"/>
      <c r="BS457" s="46"/>
      <c r="BT457" s="46"/>
      <c r="BU457" s="46"/>
      <c r="BV457" s="46"/>
      <c r="BW457" s="46"/>
      <c r="BX457" s="46"/>
      <c r="BY457" s="46"/>
      <c r="BZ457" s="46"/>
      <c r="CA457" s="46"/>
      <c r="CB457" s="46"/>
      <c r="CC457" s="46"/>
      <c r="CD457" s="46"/>
      <c r="CE457" s="46"/>
      <c r="CF457" s="46"/>
      <c r="CG457" s="46"/>
      <c r="CH457" s="46"/>
      <c r="CI457" s="46"/>
      <c r="CJ457" s="46"/>
      <c r="CK457" s="46"/>
      <c r="CL457" s="46"/>
      <c r="CM457" s="46"/>
      <c r="CN457" s="46"/>
      <c r="CO457" s="46"/>
      <c r="CP457" s="46"/>
      <c r="CQ457" s="46"/>
      <c r="CR457" s="46"/>
      <c r="CS457" s="46"/>
      <c r="CT457" s="46"/>
      <c r="CU457" s="46"/>
      <c r="CV457" s="46"/>
      <c r="CW457" s="46"/>
      <c r="CX457" s="46"/>
      <c r="CY457" s="46"/>
      <c r="CZ457" s="46"/>
      <c r="DA457" s="46"/>
      <c r="DB457" s="46"/>
      <c r="DC457" s="46"/>
      <c r="DD457" s="46"/>
      <c r="DE457" s="46"/>
      <c r="DF457" s="46"/>
      <c r="DG457" s="46"/>
      <c r="DH457" s="46"/>
      <c r="DI457" s="46"/>
      <c r="DJ457" s="46"/>
      <c r="DK457" s="46"/>
      <c r="DL457" s="46"/>
      <c r="DM457" s="46"/>
      <c r="DN457" s="46"/>
    </row>
    <row r="458" spans="1:118" s="47" customFormat="1" x14ac:dyDescent="0.25">
      <c r="A458" s="2" t="s">
        <v>447</v>
      </c>
      <c r="B458" s="3" t="s">
        <v>925</v>
      </c>
      <c r="C458" s="2" t="s">
        <v>583</v>
      </c>
      <c r="D458" s="34">
        <v>4</v>
      </c>
      <c r="E458" s="4"/>
      <c r="F458" s="4">
        <f t="shared" si="13"/>
        <v>0</v>
      </c>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c r="AR458" s="46"/>
      <c r="AS458" s="46"/>
      <c r="AT458" s="46"/>
      <c r="AU458" s="46"/>
      <c r="AV458" s="46"/>
      <c r="AW458" s="46"/>
      <c r="AX458" s="46"/>
      <c r="AY458" s="46"/>
      <c r="AZ458" s="46"/>
      <c r="BA458" s="46"/>
      <c r="BB458" s="46"/>
      <c r="BC458" s="46"/>
      <c r="BD458" s="46"/>
      <c r="BE458" s="46"/>
      <c r="BF458" s="46"/>
      <c r="BG458" s="46"/>
      <c r="BH458" s="46"/>
      <c r="BI458" s="46"/>
      <c r="BJ458" s="46"/>
      <c r="BK458" s="46"/>
      <c r="BL458" s="46"/>
      <c r="BM458" s="46"/>
      <c r="BN458" s="46"/>
      <c r="BO458" s="46"/>
      <c r="BP458" s="46"/>
      <c r="BQ458" s="46"/>
      <c r="BR458" s="46"/>
      <c r="BS458" s="46"/>
      <c r="BT458" s="46"/>
      <c r="BU458" s="46"/>
      <c r="BV458" s="46"/>
      <c r="BW458" s="46"/>
      <c r="BX458" s="46"/>
      <c r="BY458" s="46"/>
      <c r="BZ458" s="46"/>
      <c r="CA458" s="46"/>
      <c r="CB458" s="46"/>
      <c r="CC458" s="46"/>
      <c r="CD458" s="46"/>
      <c r="CE458" s="46"/>
      <c r="CF458" s="46"/>
      <c r="CG458" s="46"/>
      <c r="CH458" s="46"/>
      <c r="CI458" s="46"/>
      <c r="CJ458" s="46"/>
      <c r="CK458" s="46"/>
      <c r="CL458" s="46"/>
      <c r="CM458" s="46"/>
      <c r="CN458" s="46"/>
      <c r="CO458" s="46"/>
      <c r="CP458" s="46"/>
      <c r="CQ458" s="46"/>
      <c r="CR458" s="46"/>
      <c r="CS458" s="46"/>
      <c r="CT458" s="46"/>
      <c r="CU458" s="46"/>
      <c r="CV458" s="46"/>
      <c r="CW458" s="46"/>
      <c r="CX458" s="46"/>
      <c r="CY458" s="46"/>
      <c r="CZ458" s="46"/>
      <c r="DA458" s="46"/>
      <c r="DB458" s="46"/>
      <c r="DC458" s="46"/>
      <c r="DD458" s="46"/>
      <c r="DE458" s="46"/>
      <c r="DF458" s="46"/>
      <c r="DG458" s="46"/>
      <c r="DH458" s="46"/>
      <c r="DI458" s="46"/>
      <c r="DJ458" s="46"/>
      <c r="DK458" s="46"/>
      <c r="DL458" s="46"/>
      <c r="DM458" s="46"/>
      <c r="DN458" s="46"/>
    </row>
    <row r="459" spans="1:118" s="47" customFormat="1" x14ac:dyDescent="0.25">
      <c r="A459" s="2" t="s">
        <v>346</v>
      </c>
      <c r="B459" s="3" t="s">
        <v>926</v>
      </c>
      <c r="C459" s="2" t="s">
        <v>583</v>
      </c>
      <c r="D459" s="34">
        <v>2</v>
      </c>
      <c r="E459" s="4"/>
      <c r="F459" s="4">
        <f t="shared" si="13"/>
        <v>0</v>
      </c>
      <c r="G459" s="46"/>
      <c r="H459" s="46"/>
      <c r="I459" s="46"/>
      <c r="J459" s="46"/>
      <c r="K459" s="46"/>
      <c r="L459" s="46"/>
      <c r="M459" s="46"/>
      <c r="N459" s="46"/>
      <c r="O459" s="46"/>
      <c r="P459" s="46"/>
      <c r="Q459" s="46"/>
      <c r="R459" s="46"/>
      <c r="S459" s="46"/>
      <c r="T459" s="46"/>
      <c r="U459" s="46"/>
      <c r="V459" s="46"/>
      <c r="W459" s="46"/>
      <c r="X459" s="46"/>
      <c r="Y459" s="46"/>
      <c r="Z459" s="46"/>
      <c r="AA459" s="46"/>
      <c r="AB459" s="46"/>
      <c r="AC459" s="46"/>
      <c r="AD459" s="46"/>
      <c r="AE459" s="46"/>
      <c r="AF459" s="46"/>
      <c r="AG459" s="46"/>
      <c r="AH459" s="46"/>
      <c r="AI459" s="46"/>
      <c r="AJ459" s="46"/>
      <c r="AK459" s="46"/>
      <c r="AL459" s="46"/>
      <c r="AM459" s="46"/>
      <c r="AN459" s="46"/>
      <c r="AO459" s="46"/>
      <c r="AP459" s="46"/>
      <c r="AQ459" s="46"/>
      <c r="AR459" s="46"/>
      <c r="AS459" s="46"/>
      <c r="AT459" s="46"/>
      <c r="AU459" s="46"/>
      <c r="AV459" s="46"/>
      <c r="AW459" s="46"/>
      <c r="AX459" s="46"/>
      <c r="AY459" s="46"/>
      <c r="AZ459" s="46"/>
      <c r="BA459" s="46"/>
      <c r="BB459" s="46"/>
      <c r="BC459" s="46"/>
      <c r="BD459" s="46"/>
      <c r="BE459" s="46"/>
      <c r="BF459" s="46"/>
      <c r="BG459" s="46"/>
      <c r="BH459" s="46"/>
      <c r="BI459" s="46"/>
      <c r="BJ459" s="46"/>
      <c r="BK459" s="46"/>
      <c r="BL459" s="46"/>
      <c r="BM459" s="46"/>
      <c r="BN459" s="46"/>
      <c r="BO459" s="46"/>
      <c r="BP459" s="46"/>
      <c r="BQ459" s="46"/>
      <c r="BR459" s="46"/>
      <c r="BS459" s="46"/>
      <c r="BT459" s="46"/>
      <c r="BU459" s="46"/>
      <c r="BV459" s="46"/>
      <c r="BW459" s="46"/>
      <c r="BX459" s="46"/>
      <c r="BY459" s="46"/>
      <c r="BZ459" s="46"/>
      <c r="CA459" s="46"/>
      <c r="CB459" s="46"/>
      <c r="CC459" s="46"/>
      <c r="CD459" s="46"/>
      <c r="CE459" s="46"/>
      <c r="CF459" s="46"/>
      <c r="CG459" s="46"/>
      <c r="CH459" s="46"/>
      <c r="CI459" s="46"/>
      <c r="CJ459" s="46"/>
      <c r="CK459" s="46"/>
      <c r="CL459" s="46"/>
      <c r="CM459" s="46"/>
      <c r="CN459" s="46"/>
      <c r="CO459" s="46"/>
      <c r="CP459" s="46"/>
      <c r="CQ459" s="46"/>
      <c r="CR459" s="46"/>
      <c r="CS459" s="46"/>
      <c r="CT459" s="46"/>
      <c r="CU459" s="46"/>
      <c r="CV459" s="46"/>
      <c r="CW459" s="46"/>
      <c r="CX459" s="46"/>
      <c r="CY459" s="46"/>
      <c r="CZ459" s="46"/>
      <c r="DA459" s="46"/>
      <c r="DB459" s="46"/>
      <c r="DC459" s="46"/>
      <c r="DD459" s="46"/>
      <c r="DE459" s="46"/>
      <c r="DF459" s="46"/>
      <c r="DG459" s="46"/>
      <c r="DH459" s="46"/>
      <c r="DI459" s="46"/>
      <c r="DJ459" s="46"/>
      <c r="DK459" s="46"/>
      <c r="DL459" s="46"/>
      <c r="DM459" s="46"/>
      <c r="DN459" s="46"/>
    </row>
    <row r="460" spans="1:118" s="47" customFormat="1" x14ac:dyDescent="0.25">
      <c r="A460" s="2" t="s">
        <v>448</v>
      </c>
      <c r="B460" s="3" t="s">
        <v>927</v>
      </c>
      <c r="C460" s="2" t="s">
        <v>583</v>
      </c>
      <c r="D460" s="34">
        <v>1</v>
      </c>
      <c r="E460" s="4"/>
      <c r="F460" s="4">
        <f t="shared" si="13"/>
        <v>0</v>
      </c>
      <c r="G460" s="46"/>
      <c r="H460" s="46"/>
      <c r="I460" s="46"/>
      <c r="J460" s="46"/>
      <c r="K460" s="46"/>
      <c r="L460" s="46"/>
      <c r="M460" s="46"/>
      <c r="N460" s="46"/>
      <c r="O460" s="46"/>
      <c r="P460" s="46"/>
      <c r="Q460" s="46"/>
      <c r="R460" s="46"/>
      <c r="S460" s="46"/>
      <c r="T460" s="46"/>
      <c r="U460" s="46"/>
      <c r="V460" s="46"/>
      <c r="W460" s="46"/>
      <c r="X460" s="46"/>
      <c r="Y460" s="46"/>
      <c r="Z460" s="46"/>
      <c r="AA460" s="46"/>
      <c r="AB460" s="46"/>
      <c r="AC460" s="46"/>
      <c r="AD460" s="46"/>
      <c r="AE460" s="46"/>
      <c r="AF460" s="46"/>
      <c r="AG460" s="46"/>
      <c r="AH460" s="46"/>
      <c r="AI460" s="46"/>
      <c r="AJ460" s="46"/>
      <c r="AK460" s="46"/>
      <c r="AL460" s="46"/>
      <c r="AM460" s="46"/>
      <c r="AN460" s="46"/>
      <c r="AO460" s="46"/>
      <c r="AP460" s="46"/>
      <c r="AQ460" s="46"/>
      <c r="AR460" s="46"/>
      <c r="AS460" s="46"/>
      <c r="AT460" s="46"/>
      <c r="AU460" s="46"/>
      <c r="AV460" s="46"/>
      <c r="AW460" s="46"/>
      <c r="AX460" s="46"/>
      <c r="AY460" s="46"/>
      <c r="AZ460" s="46"/>
      <c r="BA460" s="46"/>
      <c r="BB460" s="46"/>
      <c r="BC460" s="46"/>
      <c r="BD460" s="46"/>
      <c r="BE460" s="46"/>
      <c r="BF460" s="46"/>
      <c r="BG460" s="46"/>
      <c r="BH460" s="46"/>
      <c r="BI460" s="46"/>
      <c r="BJ460" s="46"/>
      <c r="BK460" s="46"/>
      <c r="BL460" s="46"/>
      <c r="BM460" s="46"/>
      <c r="BN460" s="46"/>
      <c r="BO460" s="46"/>
      <c r="BP460" s="46"/>
      <c r="BQ460" s="46"/>
      <c r="BR460" s="46"/>
      <c r="BS460" s="46"/>
      <c r="BT460" s="46"/>
      <c r="BU460" s="46"/>
      <c r="BV460" s="46"/>
      <c r="BW460" s="46"/>
      <c r="BX460" s="46"/>
      <c r="BY460" s="46"/>
      <c r="BZ460" s="46"/>
      <c r="CA460" s="46"/>
      <c r="CB460" s="46"/>
      <c r="CC460" s="46"/>
      <c r="CD460" s="46"/>
      <c r="CE460" s="46"/>
      <c r="CF460" s="46"/>
      <c r="CG460" s="46"/>
      <c r="CH460" s="46"/>
      <c r="CI460" s="46"/>
      <c r="CJ460" s="46"/>
      <c r="CK460" s="46"/>
      <c r="CL460" s="46"/>
      <c r="CM460" s="46"/>
      <c r="CN460" s="46"/>
      <c r="CO460" s="46"/>
      <c r="CP460" s="46"/>
      <c r="CQ460" s="46"/>
      <c r="CR460" s="46"/>
      <c r="CS460" s="46"/>
      <c r="CT460" s="46"/>
      <c r="CU460" s="46"/>
      <c r="CV460" s="46"/>
      <c r="CW460" s="46"/>
      <c r="CX460" s="46"/>
      <c r="CY460" s="46"/>
      <c r="CZ460" s="46"/>
      <c r="DA460" s="46"/>
      <c r="DB460" s="46"/>
      <c r="DC460" s="46"/>
      <c r="DD460" s="46"/>
      <c r="DE460" s="46"/>
      <c r="DF460" s="46"/>
      <c r="DG460" s="46"/>
      <c r="DH460" s="46"/>
      <c r="DI460" s="46"/>
      <c r="DJ460" s="46"/>
      <c r="DK460" s="46"/>
      <c r="DL460" s="46"/>
      <c r="DM460" s="46"/>
      <c r="DN460" s="46"/>
    </row>
    <row r="461" spans="1:118" s="47" customFormat="1" ht="25.5" x14ac:dyDescent="0.25">
      <c r="A461" s="2" t="s">
        <v>347</v>
      </c>
      <c r="B461" s="3" t="s">
        <v>928</v>
      </c>
      <c r="C461" s="2" t="s">
        <v>168</v>
      </c>
      <c r="D461" s="34">
        <v>4</v>
      </c>
      <c r="E461" s="4"/>
      <c r="F461" s="4">
        <f t="shared" si="13"/>
        <v>0</v>
      </c>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6"/>
      <c r="BC461" s="46"/>
      <c r="BD461" s="46"/>
      <c r="BE461" s="46"/>
      <c r="BF461" s="46"/>
      <c r="BG461" s="46"/>
      <c r="BH461" s="46"/>
      <c r="BI461" s="46"/>
      <c r="BJ461" s="46"/>
      <c r="BK461" s="46"/>
      <c r="BL461" s="46"/>
      <c r="BM461" s="46"/>
      <c r="BN461" s="46"/>
      <c r="BO461" s="46"/>
      <c r="BP461" s="46"/>
      <c r="BQ461" s="46"/>
      <c r="BR461" s="46"/>
      <c r="BS461" s="46"/>
      <c r="BT461" s="46"/>
      <c r="BU461" s="46"/>
      <c r="BV461" s="46"/>
      <c r="BW461" s="46"/>
      <c r="BX461" s="46"/>
      <c r="BY461" s="46"/>
      <c r="BZ461" s="46"/>
      <c r="CA461" s="46"/>
      <c r="CB461" s="46"/>
      <c r="CC461" s="46"/>
      <c r="CD461" s="46"/>
      <c r="CE461" s="46"/>
      <c r="CF461" s="46"/>
      <c r="CG461" s="46"/>
      <c r="CH461" s="46"/>
      <c r="CI461" s="46"/>
      <c r="CJ461" s="46"/>
      <c r="CK461" s="46"/>
      <c r="CL461" s="46"/>
      <c r="CM461" s="46"/>
      <c r="CN461" s="46"/>
      <c r="CO461" s="46"/>
      <c r="CP461" s="46"/>
      <c r="CQ461" s="46"/>
      <c r="CR461" s="46"/>
      <c r="CS461" s="46"/>
      <c r="CT461" s="46"/>
      <c r="CU461" s="46"/>
      <c r="CV461" s="46"/>
      <c r="CW461" s="46"/>
      <c r="CX461" s="46"/>
      <c r="CY461" s="46"/>
      <c r="CZ461" s="46"/>
      <c r="DA461" s="46"/>
      <c r="DB461" s="46"/>
      <c r="DC461" s="46"/>
      <c r="DD461" s="46"/>
      <c r="DE461" s="46"/>
      <c r="DF461" s="46"/>
      <c r="DG461" s="46"/>
      <c r="DH461" s="46"/>
      <c r="DI461" s="46"/>
      <c r="DJ461" s="46"/>
      <c r="DK461" s="46"/>
      <c r="DL461" s="46"/>
      <c r="DM461" s="46"/>
      <c r="DN461" s="46"/>
    </row>
    <row r="462" spans="1:118" s="47" customFormat="1" ht="25.5" x14ac:dyDescent="0.25">
      <c r="A462" s="2" t="s">
        <v>449</v>
      </c>
      <c r="B462" s="3" t="s">
        <v>929</v>
      </c>
      <c r="C462" s="1" t="s">
        <v>583</v>
      </c>
      <c r="D462" s="34">
        <v>18</v>
      </c>
      <c r="E462" s="4"/>
      <c r="F462" s="4">
        <f t="shared" si="13"/>
        <v>0</v>
      </c>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c r="AR462" s="46"/>
      <c r="AS462" s="46"/>
      <c r="AT462" s="46"/>
      <c r="AU462" s="46"/>
      <c r="AV462" s="46"/>
      <c r="AW462" s="46"/>
      <c r="AX462" s="46"/>
      <c r="AY462" s="46"/>
      <c r="AZ462" s="46"/>
      <c r="BA462" s="46"/>
      <c r="BB462" s="46"/>
      <c r="BC462" s="46"/>
      <c r="BD462" s="46"/>
      <c r="BE462" s="46"/>
      <c r="BF462" s="46"/>
      <c r="BG462" s="46"/>
      <c r="BH462" s="46"/>
      <c r="BI462" s="46"/>
      <c r="BJ462" s="46"/>
      <c r="BK462" s="46"/>
      <c r="BL462" s="46"/>
      <c r="BM462" s="46"/>
      <c r="BN462" s="46"/>
      <c r="BO462" s="46"/>
      <c r="BP462" s="46"/>
      <c r="BQ462" s="46"/>
      <c r="BR462" s="46"/>
      <c r="BS462" s="46"/>
      <c r="BT462" s="46"/>
      <c r="BU462" s="46"/>
      <c r="BV462" s="46"/>
      <c r="BW462" s="46"/>
      <c r="BX462" s="46"/>
      <c r="BY462" s="46"/>
      <c r="BZ462" s="46"/>
      <c r="CA462" s="46"/>
      <c r="CB462" s="46"/>
      <c r="CC462" s="46"/>
      <c r="CD462" s="46"/>
      <c r="CE462" s="46"/>
      <c r="CF462" s="46"/>
      <c r="CG462" s="46"/>
      <c r="CH462" s="46"/>
      <c r="CI462" s="46"/>
      <c r="CJ462" s="46"/>
      <c r="CK462" s="46"/>
      <c r="CL462" s="46"/>
      <c r="CM462" s="46"/>
      <c r="CN462" s="46"/>
      <c r="CO462" s="46"/>
      <c r="CP462" s="46"/>
      <c r="CQ462" s="46"/>
      <c r="CR462" s="46"/>
      <c r="CS462" s="46"/>
      <c r="CT462" s="46"/>
      <c r="CU462" s="46"/>
      <c r="CV462" s="46"/>
      <c r="CW462" s="46"/>
      <c r="CX462" s="46"/>
      <c r="CY462" s="46"/>
      <c r="CZ462" s="46"/>
      <c r="DA462" s="46"/>
      <c r="DB462" s="46"/>
      <c r="DC462" s="46"/>
      <c r="DD462" s="46"/>
      <c r="DE462" s="46"/>
      <c r="DF462" s="46"/>
      <c r="DG462" s="46"/>
      <c r="DH462" s="46"/>
      <c r="DI462" s="46"/>
      <c r="DJ462" s="46"/>
      <c r="DK462" s="46"/>
      <c r="DL462" s="46"/>
      <c r="DM462" s="46"/>
      <c r="DN462" s="46"/>
    </row>
    <row r="463" spans="1:118" s="47" customFormat="1" x14ac:dyDescent="0.25">
      <c r="A463" s="2" t="s">
        <v>348</v>
      </c>
      <c r="B463" s="3" t="s">
        <v>930</v>
      </c>
      <c r="C463" s="2" t="s">
        <v>583</v>
      </c>
      <c r="D463" s="34">
        <v>5</v>
      </c>
      <c r="E463" s="4"/>
      <c r="F463" s="4">
        <f t="shared" si="13"/>
        <v>0</v>
      </c>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c r="AT463" s="46"/>
      <c r="AU463" s="46"/>
      <c r="AV463" s="46"/>
      <c r="AW463" s="46"/>
      <c r="AX463" s="46"/>
      <c r="AY463" s="46"/>
      <c r="AZ463" s="46"/>
      <c r="BA463" s="46"/>
      <c r="BB463" s="46"/>
      <c r="BC463" s="46"/>
      <c r="BD463" s="46"/>
      <c r="BE463" s="46"/>
      <c r="BF463" s="46"/>
      <c r="BG463" s="46"/>
      <c r="BH463" s="46"/>
      <c r="BI463" s="46"/>
      <c r="BJ463" s="46"/>
      <c r="BK463" s="46"/>
      <c r="BL463" s="46"/>
      <c r="BM463" s="46"/>
      <c r="BN463" s="46"/>
      <c r="BO463" s="46"/>
      <c r="BP463" s="46"/>
      <c r="BQ463" s="46"/>
      <c r="BR463" s="46"/>
      <c r="BS463" s="46"/>
      <c r="BT463" s="46"/>
      <c r="BU463" s="46"/>
      <c r="BV463" s="46"/>
      <c r="BW463" s="46"/>
      <c r="BX463" s="46"/>
      <c r="BY463" s="46"/>
      <c r="BZ463" s="46"/>
      <c r="CA463" s="46"/>
      <c r="CB463" s="46"/>
      <c r="CC463" s="46"/>
      <c r="CD463" s="46"/>
      <c r="CE463" s="46"/>
      <c r="CF463" s="46"/>
      <c r="CG463" s="46"/>
      <c r="CH463" s="46"/>
      <c r="CI463" s="46"/>
      <c r="CJ463" s="46"/>
      <c r="CK463" s="46"/>
      <c r="CL463" s="46"/>
      <c r="CM463" s="46"/>
      <c r="CN463" s="46"/>
      <c r="CO463" s="46"/>
      <c r="CP463" s="46"/>
      <c r="CQ463" s="46"/>
      <c r="CR463" s="46"/>
      <c r="CS463" s="46"/>
      <c r="CT463" s="46"/>
      <c r="CU463" s="46"/>
      <c r="CV463" s="46"/>
      <c r="CW463" s="46"/>
      <c r="CX463" s="46"/>
      <c r="CY463" s="46"/>
      <c r="CZ463" s="46"/>
      <c r="DA463" s="46"/>
      <c r="DB463" s="46"/>
      <c r="DC463" s="46"/>
      <c r="DD463" s="46"/>
      <c r="DE463" s="46"/>
      <c r="DF463" s="46"/>
      <c r="DG463" s="46"/>
      <c r="DH463" s="46"/>
      <c r="DI463" s="46"/>
      <c r="DJ463" s="46"/>
      <c r="DK463" s="46"/>
      <c r="DL463" s="46"/>
      <c r="DM463" s="46"/>
      <c r="DN463" s="46"/>
    </row>
    <row r="464" spans="1:118" s="47" customFormat="1" x14ac:dyDescent="0.25">
      <c r="A464" s="2" t="s">
        <v>450</v>
      </c>
      <c r="B464" s="3" t="s">
        <v>931</v>
      </c>
      <c r="C464" s="2" t="s">
        <v>583</v>
      </c>
      <c r="D464" s="34">
        <v>5</v>
      </c>
      <c r="E464" s="4"/>
      <c r="F464" s="4">
        <f t="shared" si="13"/>
        <v>0</v>
      </c>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c r="AR464" s="46"/>
      <c r="AS464" s="46"/>
      <c r="AT464" s="46"/>
      <c r="AU464" s="46"/>
      <c r="AV464" s="46"/>
      <c r="AW464" s="46"/>
      <c r="AX464" s="46"/>
      <c r="AY464" s="46"/>
      <c r="AZ464" s="46"/>
      <c r="BA464" s="46"/>
      <c r="BB464" s="46"/>
      <c r="BC464" s="46"/>
      <c r="BD464" s="46"/>
      <c r="BE464" s="46"/>
      <c r="BF464" s="46"/>
      <c r="BG464" s="46"/>
      <c r="BH464" s="46"/>
      <c r="BI464" s="46"/>
      <c r="BJ464" s="46"/>
      <c r="BK464" s="46"/>
      <c r="BL464" s="46"/>
      <c r="BM464" s="46"/>
      <c r="BN464" s="46"/>
      <c r="BO464" s="46"/>
      <c r="BP464" s="46"/>
      <c r="BQ464" s="46"/>
      <c r="BR464" s="46"/>
      <c r="BS464" s="46"/>
      <c r="BT464" s="46"/>
      <c r="BU464" s="46"/>
      <c r="BV464" s="46"/>
      <c r="BW464" s="46"/>
      <c r="BX464" s="46"/>
      <c r="BY464" s="46"/>
      <c r="BZ464" s="46"/>
      <c r="CA464" s="46"/>
      <c r="CB464" s="46"/>
      <c r="CC464" s="46"/>
      <c r="CD464" s="46"/>
      <c r="CE464" s="46"/>
      <c r="CF464" s="46"/>
      <c r="CG464" s="46"/>
      <c r="CH464" s="46"/>
      <c r="CI464" s="46"/>
      <c r="CJ464" s="46"/>
      <c r="CK464" s="46"/>
      <c r="CL464" s="46"/>
      <c r="CM464" s="46"/>
      <c r="CN464" s="46"/>
      <c r="CO464" s="46"/>
      <c r="CP464" s="46"/>
      <c r="CQ464" s="46"/>
      <c r="CR464" s="46"/>
      <c r="CS464" s="46"/>
      <c r="CT464" s="46"/>
      <c r="CU464" s="46"/>
      <c r="CV464" s="46"/>
      <c r="CW464" s="46"/>
      <c r="CX464" s="46"/>
      <c r="CY464" s="46"/>
      <c r="CZ464" s="46"/>
      <c r="DA464" s="46"/>
      <c r="DB464" s="46"/>
      <c r="DC464" s="46"/>
      <c r="DD464" s="46"/>
      <c r="DE464" s="46"/>
      <c r="DF464" s="46"/>
      <c r="DG464" s="46"/>
      <c r="DH464" s="46"/>
      <c r="DI464" s="46"/>
      <c r="DJ464" s="46"/>
      <c r="DK464" s="46"/>
      <c r="DL464" s="46"/>
      <c r="DM464" s="46"/>
      <c r="DN464" s="46"/>
    </row>
    <row r="465" spans="1:118" s="36" customFormat="1" ht="38.25" x14ac:dyDescent="0.25">
      <c r="A465" s="2" t="s">
        <v>416</v>
      </c>
      <c r="B465" s="3" t="s">
        <v>932</v>
      </c>
      <c r="C465" s="1" t="s">
        <v>583</v>
      </c>
      <c r="D465" s="34">
        <v>1</v>
      </c>
      <c r="E465" s="4"/>
      <c r="F465" s="4">
        <f t="shared" si="13"/>
        <v>0</v>
      </c>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c r="AL465" s="35"/>
      <c r="AM465" s="35"/>
      <c r="AN465" s="35"/>
      <c r="AO465" s="35"/>
      <c r="AP465" s="35"/>
      <c r="AQ465" s="35"/>
      <c r="AR465" s="35"/>
      <c r="AS465" s="35"/>
      <c r="AT465" s="35"/>
      <c r="AU465" s="35"/>
      <c r="AV465" s="35"/>
      <c r="AW465" s="35"/>
      <c r="AX465" s="35"/>
      <c r="AY465" s="35"/>
      <c r="AZ465" s="35"/>
      <c r="BA465" s="35"/>
      <c r="BB465" s="35"/>
      <c r="BC465" s="35"/>
      <c r="BD465" s="35"/>
      <c r="BE465" s="35"/>
      <c r="BF465" s="35"/>
      <c r="BG465" s="35"/>
      <c r="BH465" s="35"/>
      <c r="BI465" s="35"/>
      <c r="BJ465" s="35"/>
      <c r="BK465" s="35"/>
      <c r="BL465" s="35"/>
      <c r="BM465" s="35"/>
      <c r="BN465" s="35"/>
      <c r="BO465" s="35"/>
      <c r="BP465" s="35"/>
      <c r="BQ465" s="35"/>
      <c r="BR465" s="35"/>
      <c r="BS465" s="35"/>
      <c r="BT465" s="35"/>
      <c r="BU465" s="35"/>
      <c r="BV465" s="35"/>
      <c r="BW465" s="35"/>
      <c r="BX465" s="35"/>
      <c r="BY465" s="35"/>
      <c r="BZ465" s="35"/>
      <c r="CA465" s="35"/>
      <c r="CB465" s="35"/>
      <c r="CC465" s="35"/>
      <c r="CD465" s="35"/>
      <c r="CE465" s="35"/>
      <c r="CF465" s="35"/>
      <c r="CG465" s="35"/>
      <c r="CH465" s="35"/>
      <c r="CI465" s="35"/>
      <c r="CJ465" s="35"/>
      <c r="CK465" s="35"/>
      <c r="CL465" s="35"/>
      <c r="CM465" s="35"/>
      <c r="CN465" s="35"/>
      <c r="CO465" s="35"/>
      <c r="CP465" s="35"/>
      <c r="CQ465" s="35"/>
      <c r="CR465" s="35"/>
      <c r="CS465" s="35"/>
      <c r="CT465" s="35"/>
      <c r="CU465" s="35"/>
      <c r="CV465" s="35"/>
      <c r="CW465" s="35"/>
      <c r="CX465" s="35"/>
      <c r="CY465" s="35"/>
      <c r="CZ465" s="35"/>
      <c r="DA465" s="35"/>
      <c r="DB465" s="35"/>
      <c r="DC465" s="35"/>
      <c r="DD465" s="35"/>
      <c r="DE465" s="35"/>
      <c r="DF465" s="35"/>
      <c r="DG465" s="35"/>
      <c r="DH465" s="35"/>
      <c r="DI465" s="35"/>
      <c r="DJ465" s="35"/>
      <c r="DK465" s="35"/>
      <c r="DL465" s="35"/>
      <c r="DM465" s="35"/>
      <c r="DN465" s="35"/>
    </row>
    <row r="466" spans="1:118" s="36" customFormat="1" x14ac:dyDescent="0.25">
      <c r="A466" s="2" t="s">
        <v>451</v>
      </c>
      <c r="B466" s="3" t="s">
        <v>933</v>
      </c>
      <c r="C466" s="1" t="s">
        <v>583</v>
      </c>
      <c r="D466" s="34">
        <v>60</v>
      </c>
      <c r="E466" s="4"/>
      <c r="F466" s="4">
        <f t="shared" si="13"/>
        <v>0</v>
      </c>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c r="AL466" s="35"/>
      <c r="AM466" s="35"/>
      <c r="AN466" s="35"/>
      <c r="AO466" s="35"/>
      <c r="AP466" s="35"/>
      <c r="AQ466" s="35"/>
      <c r="AR466" s="35"/>
      <c r="AS466" s="35"/>
      <c r="AT466" s="35"/>
      <c r="AU466" s="35"/>
      <c r="AV466" s="35"/>
      <c r="AW466" s="35"/>
      <c r="AX466" s="35"/>
      <c r="AY466" s="35"/>
      <c r="AZ466" s="35"/>
      <c r="BA466" s="35"/>
      <c r="BB466" s="35"/>
      <c r="BC466" s="35"/>
      <c r="BD466" s="35"/>
      <c r="BE466" s="35"/>
      <c r="BF466" s="35"/>
      <c r="BG466" s="35"/>
      <c r="BH466" s="35"/>
      <c r="BI466" s="35"/>
      <c r="BJ466" s="35"/>
      <c r="BK466" s="35"/>
      <c r="BL466" s="35"/>
      <c r="BM466" s="35"/>
      <c r="BN466" s="35"/>
      <c r="BO466" s="35"/>
      <c r="BP466" s="35"/>
      <c r="BQ466" s="35"/>
      <c r="BR466" s="35"/>
      <c r="BS466" s="35"/>
      <c r="BT466" s="35"/>
      <c r="BU466" s="35"/>
      <c r="BV466" s="35"/>
      <c r="BW466" s="35"/>
      <c r="BX466" s="35"/>
      <c r="BY466" s="35"/>
      <c r="BZ466" s="35"/>
      <c r="CA466" s="35"/>
      <c r="CB466" s="35"/>
      <c r="CC466" s="35"/>
      <c r="CD466" s="35"/>
      <c r="CE466" s="35"/>
      <c r="CF466" s="35"/>
      <c r="CG466" s="35"/>
      <c r="CH466" s="35"/>
      <c r="CI466" s="35"/>
      <c r="CJ466" s="35"/>
      <c r="CK466" s="35"/>
      <c r="CL466" s="35"/>
      <c r="CM466" s="35"/>
      <c r="CN466" s="35"/>
      <c r="CO466" s="35"/>
      <c r="CP466" s="35"/>
      <c r="CQ466" s="35"/>
      <c r="CR466" s="35"/>
      <c r="CS466" s="35"/>
      <c r="CT466" s="35"/>
      <c r="CU466" s="35"/>
      <c r="CV466" s="35"/>
      <c r="CW466" s="35"/>
      <c r="CX466" s="35"/>
      <c r="CY466" s="35"/>
      <c r="CZ466" s="35"/>
      <c r="DA466" s="35"/>
      <c r="DB466" s="35"/>
      <c r="DC466" s="35"/>
      <c r="DD466" s="35"/>
      <c r="DE466" s="35"/>
      <c r="DF466" s="35"/>
      <c r="DG466" s="35"/>
      <c r="DH466" s="35"/>
      <c r="DI466" s="35"/>
      <c r="DJ466" s="35"/>
      <c r="DK466" s="35"/>
      <c r="DL466" s="35"/>
      <c r="DM466" s="35"/>
      <c r="DN466" s="35"/>
    </row>
    <row r="467" spans="1:118" s="36" customFormat="1" x14ac:dyDescent="0.25">
      <c r="A467" s="2" t="s">
        <v>349</v>
      </c>
      <c r="B467" s="3" t="s">
        <v>934</v>
      </c>
      <c r="C467" s="1" t="s">
        <v>168</v>
      </c>
      <c r="D467" s="34">
        <v>1</v>
      </c>
      <c r="E467" s="4"/>
      <c r="F467" s="4">
        <f t="shared" si="13"/>
        <v>0</v>
      </c>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c r="AL467" s="35"/>
      <c r="AM467" s="35"/>
      <c r="AN467" s="35"/>
      <c r="AO467" s="35"/>
      <c r="AP467" s="35"/>
      <c r="AQ467" s="35"/>
      <c r="AR467" s="35"/>
      <c r="AS467" s="35"/>
      <c r="AT467" s="35"/>
      <c r="AU467" s="35"/>
      <c r="AV467" s="35"/>
      <c r="AW467" s="35"/>
      <c r="AX467" s="35"/>
      <c r="AY467" s="35"/>
      <c r="AZ467" s="35"/>
      <c r="BA467" s="35"/>
      <c r="BB467" s="35"/>
      <c r="BC467" s="35"/>
      <c r="BD467" s="35"/>
      <c r="BE467" s="35"/>
      <c r="BF467" s="35"/>
      <c r="BG467" s="35"/>
      <c r="BH467" s="35"/>
      <c r="BI467" s="35"/>
      <c r="BJ467" s="35"/>
      <c r="BK467" s="35"/>
      <c r="BL467" s="35"/>
      <c r="BM467" s="35"/>
      <c r="BN467" s="35"/>
      <c r="BO467" s="35"/>
      <c r="BP467" s="35"/>
      <c r="BQ467" s="35"/>
      <c r="BR467" s="35"/>
      <c r="BS467" s="35"/>
      <c r="BT467" s="35"/>
      <c r="BU467" s="35"/>
      <c r="BV467" s="35"/>
      <c r="BW467" s="35"/>
      <c r="BX467" s="35"/>
      <c r="BY467" s="35"/>
      <c r="BZ467" s="35"/>
      <c r="CA467" s="35"/>
      <c r="CB467" s="35"/>
      <c r="CC467" s="35"/>
      <c r="CD467" s="35"/>
      <c r="CE467" s="35"/>
      <c r="CF467" s="35"/>
      <c r="CG467" s="35"/>
      <c r="CH467" s="35"/>
      <c r="CI467" s="35"/>
      <c r="CJ467" s="35"/>
      <c r="CK467" s="35"/>
      <c r="CL467" s="35"/>
      <c r="CM467" s="35"/>
      <c r="CN467" s="35"/>
      <c r="CO467" s="35"/>
      <c r="CP467" s="35"/>
      <c r="CQ467" s="35"/>
      <c r="CR467" s="35"/>
      <c r="CS467" s="35"/>
      <c r="CT467" s="35"/>
      <c r="CU467" s="35"/>
      <c r="CV467" s="35"/>
      <c r="CW467" s="35"/>
      <c r="CX467" s="35"/>
      <c r="CY467" s="35"/>
      <c r="CZ467" s="35"/>
      <c r="DA467" s="35"/>
      <c r="DB467" s="35"/>
      <c r="DC467" s="35"/>
      <c r="DD467" s="35"/>
      <c r="DE467" s="35"/>
      <c r="DF467" s="35"/>
      <c r="DG467" s="35"/>
      <c r="DH467" s="35"/>
      <c r="DI467" s="35"/>
      <c r="DJ467" s="35"/>
      <c r="DK467" s="35"/>
      <c r="DL467" s="35"/>
      <c r="DM467" s="35"/>
      <c r="DN467" s="35"/>
    </row>
    <row r="468" spans="1:118" s="36" customFormat="1" x14ac:dyDescent="0.25">
      <c r="A468" s="2" t="s">
        <v>452</v>
      </c>
      <c r="B468" s="3" t="s">
        <v>935</v>
      </c>
      <c r="C468" s="1" t="s">
        <v>168</v>
      </c>
      <c r="D468" s="34">
        <v>6</v>
      </c>
      <c r="E468" s="4"/>
      <c r="F468" s="4">
        <f t="shared" si="13"/>
        <v>0</v>
      </c>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c r="AL468" s="35"/>
      <c r="AM468" s="35"/>
      <c r="AN468" s="35"/>
      <c r="AO468" s="35"/>
      <c r="AP468" s="35"/>
      <c r="AQ468" s="35"/>
      <c r="AR468" s="35"/>
      <c r="AS468" s="35"/>
      <c r="AT468" s="35"/>
      <c r="AU468" s="35"/>
      <c r="AV468" s="35"/>
      <c r="AW468" s="35"/>
      <c r="AX468" s="35"/>
      <c r="AY468" s="35"/>
      <c r="AZ468" s="35"/>
      <c r="BA468" s="35"/>
      <c r="BB468" s="35"/>
      <c r="BC468" s="35"/>
      <c r="BD468" s="35"/>
      <c r="BE468" s="35"/>
      <c r="BF468" s="35"/>
      <c r="BG468" s="35"/>
      <c r="BH468" s="35"/>
      <c r="BI468" s="35"/>
      <c r="BJ468" s="35"/>
      <c r="BK468" s="35"/>
      <c r="BL468" s="35"/>
      <c r="BM468" s="35"/>
      <c r="BN468" s="35"/>
      <c r="BO468" s="35"/>
      <c r="BP468" s="35"/>
      <c r="BQ468" s="35"/>
      <c r="BR468" s="35"/>
      <c r="BS468" s="35"/>
      <c r="BT468" s="35"/>
      <c r="BU468" s="35"/>
      <c r="BV468" s="35"/>
      <c r="BW468" s="35"/>
      <c r="BX468" s="35"/>
      <c r="BY468" s="35"/>
      <c r="BZ468" s="35"/>
      <c r="CA468" s="35"/>
      <c r="CB468" s="35"/>
      <c r="CC468" s="35"/>
      <c r="CD468" s="35"/>
      <c r="CE468" s="35"/>
      <c r="CF468" s="35"/>
      <c r="CG468" s="35"/>
      <c r="CH468" s="35"/>
      <c r="CI468" s="35"/>
      <c r="CJ468" s="35"/>
      <c r="CK468" s="35"/>
      <c r="CL468" s="35"/>
      <c r="CM468" s="35"/>
      <c r="CN468" s="35"/>
      <c r="CO468" s="35"/>
      <c r="CP468" s="35"/>
      <c r="CQ468" s="35"/>
      <c r="CR468" s="35"/>
      <c r="CS468" s="35"/>
      <c r="CT468" s="35"/>
      <c r="CU468" s="35"/>
      <c r="CV468" s="35"/>
      <c r="CW468" s="35"/>
      <c r="CX468" s="35"/>
      <c r="CY468" s="35"/>
      <c r="CZ468" s="35"/>
      <c r="DA468" s="35"/>
      <c r="DB468" s="35"/>
      <c r="DC468" s="35"/>
      <c r="DD468" s="35"/>
      <c r="DE468" s="35"/>
      <c r="DF468" s="35"/>
      <c r="DG468" s="35"/>
      <c r="DH468" s="35"/>
      <c r="DI468" s="35"/>
      <c r="DJ468" s="35"/>
      <c r="DK468" s="35"/>
      <c r="DL468" s="35"/>
      <c r="DM468" s="35"/>
      <c r="DN468" s="35"/>
    </row>
    <row r="469" spans="1:118" s="58" customFormat="1" x14ac:dyDescent="0.25">
      <c r="A469" s="2" t="s">
        <v>350</v>
      </c>
      <c r="B469" s="3" t="s">
        <v>1082</v>
      </c>
      <c r="C469" s="2" t="s">
        <v>583</v>
      </c>
      <c r="D469" s="34">
        <v>1</v>
      </c>
      <c r="E469" s="4"/>
      <c r="F469" s="4">
        <f t="shared" si="13"/>
        <v>0</v>
      </c>
      <c r="G469" s="57"/>
      <c r="H469" s="57"/>
      <c r="I469" s="57"/>
      <c r="J469" s="57"/>
      <c r="K469" s="57"/>
      <c r="L469" s="57"/>
      <c r="M469" s="57"/>
      <c r="N469" s="57"/>
      <c r="O469" s="57"/>
      <c r="P469" s="57"/>
      <c r="Q469" s="57"/>
      <c r="R469" s="57"/>
      <c r="S469" s="57"/>
      <c r="T469" s="57"/>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c r="CF469" s="57"/>
      <c r="CG469" s="57"/>
      <c r="CH469" s="57"/>
      <c r="CI469" s="57"/>
      <c r="CJ469" s="57"/>
      <c r="CK469" s="57"/>
      <c r="CL469" s="57"/>
      <c r="CM469" s="57"/>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row>
    <row r="470" spans="1:118" s="58" customFormat="1" x14ac:dyDescent="0.25">
      <c r="A470" s="2" t="s">
        <v>453</v>
      </c>
      <c r="B470" s="3" t="s">
        <v>936</v>
      </c>
      <c r="C470" s="2" t="s">
        <v>583</v>
      </c>
      <c r="D470" s="34">
        <v>32</v>
      </c>
      <c r="E470" s="4"/>
      <c r="F470" s="4">
        <f t="shared" si="13"/>
        <v>0</v>
      </c>
      <c r="G470" s="57"/>
      <c r="H470" s="57"/>
      <c r="I470" s="57"/>
      <c r="J470" s="57"/>
      <c r="K470" s="57"/>
      <c r="L470" s="57"/>
      <c r="M470" s="57"/>
      <c r="N470" s="57"/>
      <c r="O470" s="57"/>
      <c r="P470" s="57"/>
      <c r="Q470" s="57"/>
      <c r="R470" s="57"/>
      <c r="S470" s="57"/>
      <c r="T470" s="57"/>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c r="CF470" s="57"/>
      <c r="CG470" s="57"/>
      <c r="CH470" s="57"/>
      <c r="CI470" s="57"/>
      <c r="CJ470" s="57"/>
      <c r="CK470" s="57"/>
      <c r="CL470" s="57"/>
      <c r="CM470" s="57"/>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row>
    <row r="471" spans="1:118" s="58" customFormat="1" x14ac:dyDescent="0.25">
      <c r="A471" s="2" t="s">
        <v>351</v>
      </c>
      <c r="B471" s="3" t="s">
        <v>937</v>
      </c>
      <c r="C471" s="1" t="s">
        <v>583</v>
      </c>
      <c r="D471" s="34">
        <v>12</v>
      </c>
      <c r="E471" s="4"/>
      <c r="F471" s="4">
        <f t="shared" ref="F471:F534" si="14">ROUND(D471*E471,2)</f>
        <v>0</v>
      </c>
      <c r="G471" s="57"/>
      <c r="H471" s="57"/>
      <c r="I471" s="57"/>
      <c r="J471" s="57"/>
      <c r="K471" s="57"/>
      <c r="L471" s="57"/>
      <c r="M471" s="57"/>
      <c r="N471" s="57"/>
      <c r="O471" s="57"/>
      <c r="P471" s="57"/>
      <c r="Q471" s="57"/>
      <c r="R471" s="57"/>
      <c r="S471" s="57"/>
      <c r="T471" s="57"/>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c r="CF471" s="57"/>
      <c r="CG471" s="57"/>
      <c r="CH471" s="57"/>
      <c r="CI471" s="57"/>
      <c r="CJ471" s="57"/>
      <c r="CK471" s="57"/>
      <c r="CL471" s="57"/>
      <c r="CM471" s="57"/>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row>
    <row r="472" spans="1:118" s="58" customFormat="1" x14ac:dyDescent="0.25">
      <c r="A472" s="2" t="s">
        <v>454</v>
      </c>
      <c r="B472" s="3" t="s">
        <v>938</v>
      </c>
      <c r="C472" s="2" t="s">
        <v>583</v>
      </c>
      <c r="D472" s="34">
        <v>1</v>
      </c>
      <c r="E472" s="4"/>
      <c r="F472" s="4">
        <f t="shared" si="14"/>
        <v>0</v>
      </c>
      <c r="G472" s="57"/>
      <c r="H472" s="57"/>
      <c r="I472" s="57"/>
      <c r="J472" s="57"/>
      <c r="K472" s="57"/>
      <c r="L472" s="57"/>
      <c r="M472" s="57"/>
      <c r="N472" s="57"/>
      <c r="O472" s="57"/>
      <c r="P472" s="57"/>
      <c r="Q472" s="57"/>
      <c r="R472" s="57"/>
      <c r="S472" s="57"/>
      <c r="T472" s="57"/>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c r="CF472" s="57"/>
      <c r="CG472" s="57"/>
      <c r="CH472" s="57"/>
      <c r="CI472" s="57"/>
      <c r="CJ472" s="57"/>
      <c r="CK472" s="57"/>
      <c r="CL472" s="57"/>
      <c r="CM472" s="57"/>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row>
    <row r="473" spans="1:118" s="58" customFormat="1" ht="25.5" x14ac:dyDescent="0.25">
      <c r="A473" s="2" t="s">
        <v>352</v>
      </c>
      <c r="B473" s="3" t="s">
        <v>939</v>
      </c>
      <c r="C473" s="1" t="s">
        <v>168</v>
      </c>
      <c r="D473" s="34">
        <v>7</v>
      </c>
      <c r="E473" s="4"/>
      <c r="F473" s="4">
        <f t="shared" si="14"/>
        <v>0</v>
      </c>
      <c r="G473" s="57"/>
      <c r="H473" s="57"/>
      <c r="I473" s="57"/>
      <c r="J473" s="57"/>
      <c r="K473" s="57"/>
      <c r="L473" s="57"/>
      <c r="M473" s="57"/>
      <c r="N473" s="57"/>
      <c r="O473" s="57"/>
      <c r="P473" s="57"/>
      <c r="Q473" s="57"/>
      <c r="R473" s="57"/>
      <c r="S473" s="57"/>
      <c r="T473" s="57"/>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c r="CF473" s="57"/>
      <c r="CG473" s="57"/>
      <c r="CH473" s="57"/>
      <c r="CI473" s="57"/>
      <c r="CJ473" s="57"/>
      <c r="CK473" s="57"/>
      <c r="CL473" s="57"/>
      <c r="CM473" s="57"/>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row>
    <row r="474" spans="1:118" s="47" customFormat="1" ht="25.5" x14ac:dyDescent="0.25">
      <c r="A474" s="2" t="s">
        <v>455</v>
      </c>
      <c r="B474" s="3" t="s">
        <v>940</v>
      </c>
      <c r="C474" s="2" t="s">
        <v>583</v>
      </c>
      <c r="D474" s="34">
        <v>9</v>
      </c>
      <c r="E474" s="4"/>
      <c r="F474" s="4">
        <f t="shared" si="14"/>
        <v>0</v>
      </c>
      <c r="G474" s="46"/>
      <c r="H474" s="46"/>
      <c r="I474" s="46"/>
      <c r="J474" s="46"/>
      <c r="K474" s="46"/>
      <c r="L474" s="46"/>
      <c r="M474" s="46"/>
      <c r="N474" s="46"/>
      <c r="O474" s="46"/>
      <c r="P474" s="46"/>
      <c r="Q474" s="46"/>
      <c r="R474" s="46"/>
      <c r="S474" s="46"/>
      <c r="T474" s="46"/>
      <c r="U474" s="46"/>
      <c r="V474" s="46"/>
      <c r="W474" s="46"/>
      <c r="X474" s="46"/>
      <c r="Y474" s="46"/>
      <c r="Z474" s="46"/>
      <c r="AA474" s="46"/>
      <c r="AB474" s="46"/>
      <c r="AC474" s="46"/>
      <c r="AD474" s="46"/>
      <c r="AE474" s="46"/>
      <c r="AF474" s="46"/>
      <c r="AG474" s="46"/>
      <c r="AH474" s="46"/>
      <c r="AI474" s="46"/>
      <c r="AJ474" s="46"/>
      <c r="AK474" s="46"/>
      <c r="AL474" s="46"/>
      <c r="AM474" s="46"/>
      <c r="AN474" s="46"/>
      <c r="AO474" s="46"/>
      <c r="AP474" s="46"/>
      <c r="AQ474" s="46"/>
      <c r="AR474" s="46"/>
      <c r="AS474" s="46"/>
      <c r="AT474" s="46"/>
      <c r="AU474" s="46"/>
      <c r="AV474" s="46"/>
      <c r="AW474" s="46"/>
      <c r="AX474" s="46"/>
      <c r="AY474" s="46"/>
      <c r="AZ474" s="46"/>
      <c r="BA474" s="46"/>
      <c r="BB474" s="46"/>
      <c r="BC474" s="46"/>
      <c r="BD474" s="46"/>
      <c r="BE474" s="46"/>
      <c r="BF474" s="46"/>
      <c r="BG474" s="46"/>
      <c r="BH474" s="46"/>
      <c r="BI474" s="46"/>
      <c r="BJ474" s="46"/>
      <c r="BK474" s="46"/>
      <c r="BL474" s="46"/>
      <c r="BM474" s="46"/>
      <c r="BN474" s="46"/>
      <c r="BO474" s="46"/>
      <c r="BP474" s="46"/>
      <c r="BQ474" s="46"/>
      <c r="BR474" s="46"/>
      <c r="BS474" s="46"/>
      <c r="BT474" s="46"/>
      <c r="BU474" s="46"/>
      <c r="BV474" s="46"/>
      <c r="BW474" s="46"/>
      <c r="BX474" s="46"/>
      <c r="BY474" s="46"/>
      <c r="BZ474" s="46"/>
      <c r="CA474" s="46"/>
      <c r="CB474" s="46"/>
      <c r="CC474" s="46"/>
      <c r="CD474" s="46"/>
      <c r="CE474" s="46"/>
      <c r="CF474" s="46"/>
      <c r="CG474" s="46"/>
      <c r="CH474" s="46"/>
      <c r="CI474" s="46"/>
      <c r="CJ474" s="46"/>
      <c r="CK474" s="46"/>
      <c r="CL474" s="46"/>
      <c r="CM474" s="46"/>
      <c r="CN474" s="46"/>
      <c r="CO474" s="46"/>
      <c r="CP474" s="46"/>
      <c r="CQ474" s="46"/>
      <c r="CR474" s="46"/>
      <c r="CS474" s="46"/>
      <c r="CT474" s="46"/>
      <c r="CU474" s="46"/>
      <c r="CV474" s="46"/>
      <c r="CW474" s="46"/>
      <c r="CX474" s="46"/>
      <c r="CY474" s="46"/>
      <c r="CZ474" s="46"/>
      <c r="DA474" s="46"/>
      <c r="DB474" s="46"/>
      <c r="DC474" s="46"/>
      <c r="DD474" s="46"/>
      <c r="DE474" s="46"/>
      <c r="DF474" s="46"/>
      <c r="DG474" s="46"/>
      <c r="DH474" s="46"/>
      <c r="DI474" s="46"/>
      <c r="DJ474" s="46"/>
      <c r="DK474" s="46"/>
      <c r="DL474" s="46"/>
      <c r="DM474" s="46"/>
      <c r="DN474" s="46"/>
    </row>
    <row r="475" spans="1:118" s="36" customFormat="1" x14ac:dyDescent="0.25">
      <c r="A475" s="2" t="s">
        <v>353</v>
      </c>
      <c r="B475" s="56" t="s">
        <v>941</v>
      </c>
      <c r="C475" s="55" t="s">
        <v>583</v>
      </c>
      <c r="D475" s="34">
        <v>7</v>
      </c>
      <c r="E475" s="4"/>
      <c r="F475" s="4">
        <f t="shared" si="14"/>
        <v>0</v>
      </c>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c r="AL475" s="35"/>
      <c r="AM475" s="35"/>
      <c r="AN475" s="35"/>
      <c r="AO475" s="35"/>
      <c r="AP475" s="35"/>
      <c r="AQ475" s="35"/>
      <c r="AR475" s="35"/>
      <c r="AS475" s="35"/>
      <c r="AT475" s="35"/>
      <c r="AU475" s="35"/>
      <c r="AV475" s="35"/>
      <c r="AW475" s="35"/>
      <c r="AX475" s="35"/>
      <c r="AY475" s="35"/>
      <c r="AZ475" s="35"/>
      <c r="BA475" s="35"/>
      <c r="BB475" s="35"/>
      <c r="BC475" s="35"/>
      <c r="BD475" s="35"/>
      <c r="BE475" s="35"/>
      <c r="BF475" s="35"/>
      <c r="BG475" s="35"/>
      <c r="BH475" s="35"/>
      <c r="BI475" s="35"/>
      <c r="BJ475" s="35"/>
      <c r="BK475" s="35"/>
      <c r="BL475" s="35"/>
      <c r="BM475" s="35"/>
      <c r="BN475" s="35"/>
      <c r="BO475" s="35"/>
      <c r="BP475" s="35"/>
      <c r="BQ475" s="35"/>
      <c r="BR475" s="35"/>
      <c r="BS475" s="35"/>
      <c r="BT475" s="35"/>
      <c r="BU475" s="35"/>
      <c r="BV475" s="35"/>
      <c r="BW475" s="35"/>
      <c r="BX475" s="35"/>
      <c r="BY475" s="35"/>
      <c r="BZ475" s="35"/>
      <c r="CA475" s="35"/>
      <c r="CB475" s="35"/>
      <c r="CC475" s="35"/>
      <c r="CD475" s="35"/>
      <c r="CE475" s="35"/>
      <c r="CF475" s="35"/>
      <c r="CG475" s="35"/>
      <c r="CH475" s="35"/>
      <c r="CI475" s="35"/>
      <c r="CJ475" s="35"/>
      <c r="CK475" s="35"/>
      <c r="CL475" s="35"/>
      <c r="CM475" s="35"/>
      <c r="CN475" s="35"/>
      <c r="CO475" s="35"/>
      <c r="CP475" s="35"/>
      <c r="CQ475" s="35"/>
      <c r="CR475" s="35"/>
      <c r="CS475" s="35"/>
      <c r="CT475" s="35"/>
      <c r="CU475" s="35"/>
      <c r="CV475" s="35"/>
      <c r="CW475" s="35"/>
      <c r="CX475" s="35"/>
      <c r="CY475" s="35"/>
      <c r="CZ475" s="35"/>
      <c r="DA475" s="35"/>
      <c r="DB475" s="35"/>
      <c r="DC475" s="35"/>
      <c r="DD475" s="35"/>
      <c r="DE475" s="35"/>
      <c r="DF475" s="35"/>
      <c r="DG475" s="35"/>
      <c r="DH475" s="35"/>
      <c r="DI475" s="35"/>
      <c r="DJ475" s="35"/>
      <c r="DK475" s="35"/>
      <c r="DL475" s="35"/>
      <c r="DM475" s="35"/>
      <c r="DN475" s="35"/>
    </row>
    <row r="476" spans="1:118" s="58" customFormat="1" x14ac:dyDescent="0.25">
      <c r="A476" s="2" t="s">
        <v>456</v>
      </c>
      <c r="B476" s="3" t="s">
        <v>942</v>
      </c>
      <c r="C476" s="2" t="s">
        <v>583</v>
      </c>
      <c r="D476" s="34">
        <v>2</v>
      </c>
      <c r="E476" s="4"/>
      <c r="F476" s="4">
        <f t="shared" si="14"/>
        <v>0</v>
      </c>
      <c r="G476" s="57"/>
      <c r="H476" s="57"/>
      <c r="I476" s="57"/>
      <c r="J476" s="57"/>
      <c r="K476" s="57"/>
      <c r="L476" s="57"/>
      <c r="M476" s="57"/>
      <c r="N476" s="57"/>
      <c r="O476" s="57"/>
      <c r="P476" s="57"/>
      <c r="Q476" s="57"/>
      <c r="R476" s="57"/>
      <c r="S476" s="57"/>
      <c r="T476" s="57"/>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c r="CF476" s="57"/>
      <c r="CG476" s="57"/>
      <c r="CH476" s="57"/>
      <c r="CI476" s="57"/>
      <c r="CJ476" s="57"/>
      <c r="CK476" s="57"/>
      <c r="CL476" s="57"/>
      <c r="CM476" s="57"/>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row>
    <row r="477" spans="1:118" s="36" customFormat="1" x14ac:dyDescent="0.25">
      <c r="A477" s="2" t="s">
        <v>354</v>
      </c>
      <c r="B477" s="3" t="s">
        <v>943</v>
      </c>
      <c r="C477" s="2" t="s">
        <v>583</v>
      </c>
      <c r="D477" s="34">
        <v>4</v>
      </c>
      <c r="E477" s="4"/>
      <c r="F477" s="4">
        <f t="shared" si="14"/>
        <v>0</v>
      </c>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c r="AL477" s="35"/>
      <c r="AM477" s="35"/>
      <c r="AN477" s="35"/>
      <c r="AO477" s="35"/>
      <c r="AP477" s="35"/>
      <c r="AQ477" s="35"/>
      <c r="AR477" s="35"/>
      <c r="AS477" s="35"/>
      <c r="AT477" s="35"/>
      <c r="AU477" s="35"/>
      <c r="AV477" s="35"/>
      <c r="AW477" s="35"/>
      <c r="AX477" s="35"/>
      <c r="AY477" s="35"/>
      <c r="AZ477" s="35"/>
      <c r="BA477" s="35"/>
      <c r="BB477" s="35"/>
      <c r="BC477" s="35"/>
      <c r="BD477" s="35"/>
      <c r="BE477" s="35"/>
      <c r="BF477" s="35"/>
      <c r="BG477" s="35"/>
      <c r="BH477" s="35"/>
      <c r="BI477" s="35"/>
      <c r="BJ477" s="35"/>
      <c r="BK477" s="35"/>
      <c r="BL477" s="35"/>
      <c r="BM477" s="35"/>
      <c r="BN477" s="35"/>
      <c r="BO477" s="35"/>
      <c r="BP477" s="35"/>
      <c r="BQ477" s="35"/>
      <c r="BR477" s="35"/>
      <c r="BS477" s="35"/>
      <c r="BT477" s="35"/>
      <c r="BU477" s="35"/>
      <c r="BV477" s="35"/>
      <c r="BW477" s="35"/>
      <c r="BX477" s="35"/>
      <c r="BY477" s="35"/>
      <c r="BZ477" s="35"/>
      <c r="CA477" s="35"/>
      <c r="CB477" s="35"/>
      <c r="CC477" s="35"/>
      <c r="CD477" s="35"/>
      <c r="CE477" s="35"/>
      <c r="CF477" s="35"/>
      <c r="CG477" s="35"/>
      <c r="CH477" s="35"/>
      <c r="CI477" s="35"/>
      <c r="CJ477" s="35"/>
      <c r="CK477" s="35"/>
      <c r="CL477" s="35"/>
      <c r="CM477" s="35"/>
      <c r="CN477" s="35"/>
      <c r="CO477" s="35"/>
      <c r="CP477" s="35"/>
      <c r="CQ477" s="35"/>
      <c r="CR477" s="35"/>
      <c r="CS477" s="35"/>
      <c r="CT477" s="35"/>
      <c r="CU477" s="35"/>
      <c r="CV477" s="35"/>
      <c r="CW477" s="35"/>
      <c r="CX477" s="35"/>
      <c r="CY477" s="35"/>
      <c r="CZ477" s="35"/>
      <c r="DA477" s="35"/>
      <c r="DB477" s="35"/>
      <c r="DC477" s="35"/>
      <c r="DD477" s="35"/>
      <c r="DE477" s="35"/>
      <c r="DF477" s="35"/>
      <c r="DG477" s="35"/>
      <c r="DH477" s="35"/>
      <c r="DI477" s="35"/>
      <c r="DJ477" s="35"/>
      <c r="DK477" s="35"/>
      <c r="DL477" s="35"/>
      <c r="DM477" s="35"/>
      <c r="DN477" s="35"/>
    </row>
    <row r="478" spans="1:118" s="36" customFormat="1" x14ac:dyDescent="0.25">
      <c r="A478" s="2" t="s">
        <v>457</v>
      </c>
      <c r="B478" s="3" t="s">
        <v>944</v>
      </c>
      <c r="C478" s="2" t="s">
        <v>583</v>
      </c>
      <c r="D478" s="34">
        <v>22</v>
      </c>
      <c r="E478" s="4"/>
      <c r="F478" s="4">
        <f t="shared" si="14"/>
        <v>0</v>
      </c>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c r="AL478" s="35"/>
      <c r="AM478" s="35"/>
      <c r="AN478" s="35"/>
      <c r="AO478" s="35"/>
      <c r="AP478" s="35"/>
      <c r="AQ478" s="35"/>
      <c r="AR478" s="35"/>
      <c r="AS478" s="35"/>
      <c r="AT478" s="35"/>
      <c r="AU478" s="35"/>
      <c r="AV478" s="35"/>
      <c r="AW478" s="35"/>
      <c r="AX478" s="35"/>
      <c r="AY478" s="35"/>
      <c r="AZ478" s="35"/>
      <c r="BA478" s="35"/>
      <c r="BB478" s="35"/>
      <c r="BC478" s="35"/>
      <c r="BD478" s="35"/>
      <c r="BE478" s="35"/>
      <c r="BF478" s="35"/>
      <c r="BG478" s="35"/>
      <c r="BH478" s="35"/>
      <c r="BI478" s="35"/>
      <c r="BJ478" s="35"/>
      <c r="BK478" s="35"/>
      <c r="BL478" s="35"/>
      <c r="BM478" s="35"/>
      <c r="BN478" s="35"/>
      <c r="BO478" s="35"/>
      <c r="BP478" s="35"/>
      <c r="BQ478" s="35"/>
      <c r="BR478" s="35"/>
      <c r="BS478" s="35"/>
      <c r="BT478" s="35"/>
      <c r="BU478" s="35"/>
      <c r="BV478" s="35"/>
      <c r="BW478" s="35"/>
      <c r="BX478" s="35"/>
      <c r="BY478" s="35"/>
      <c r="BZ478" s="35"/>
      <c r="CA478" s="35"/>
      <c r="CB478" s="35"/>
      <c r="CC478" s="35"/>
      <c r="CD478" s="35"/>
      <c r="CE478" s="35"/>
      <c r="CF478" s="35"/>
      <c r="CG478" s="35"/>
      <c r="CH478" s="35"/>
      <c r="CI478" s="35"/>
      <c r="CJ478" s="35"/>
      <c r="CK478" s="35"/>
      <c r="CL478" s="35"/>
      <c r="CM478" s="35"/>
      <c r="CN478" s="35"/>
      <c r="CO478" s="35"/>
      <c r="CP478" s="35"/>
      <c r="CQ478" s="35"/>
      <c r="CR478" s="35"/>
      <c r="CS478" s="35"/>
      <c r="CT478" s="35"/>
      <c r="CU478" s="35"/>
      <c r="CV478" s="35"/>
      <c r="CW478" s="35"/>
      <c r="CX478" s="35"/>
      <c r="CY478" s="35"/>
      <c r="CZ478" s="35"/>
      <c r="DA478" s="35"/>
      <c r="DB478" s="35"/>
      <c r="DC478" s="35"/>
      <c r="DD478" s="35"/>
      <c r="DE478" s="35"/>
      <c r="DF478" s="35"/>
      <c r="DG478" s="35"/>
      <c r="DH478" s="35"/>
      <c r="DI478" s="35"/>
      <c r="DJ478" s="35"/>
      <c r="DK478" s="35"/>
      <c r="DL478" s="35"/>
      <c r="DM478" s="35"/>
      <c r="DN478" s="35"/>
    </row>
    <row r="479" spans="1:118" s="36" customFormat="1" x14ac:dyDescent="0.25">
      <c r="A479" s="2" t="s">
        <v>355</v>
      </c>
      <c r="B479" s="3" t="s">
        <v>945</v>
      </c>
      <c r="C479" s="2" t="s">
        <v>168</v>
      </c>
      <c r="D479" s="34">
        <v>93</v>
      </c>
      <c r="E479" s="4"/>
      <c r="F479" s="4">
        <f t="shared" si="14"/>
        <v>0</v>
      </c>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c r="AL479" s="35"/>
      <c r="AM479" s="35"/>
      <c r="AN479" s="35"/>
      <c r="AO479" s="35"/>
      <c r="AP479" s="35"/>
      <c r="AQ479" s="35"/>
      <c r="AR479" s="35"/>
      <c r="AS479" s="35"/>
      <c r="AT479" s="35"/>
      <c r="AU479" s="35"/>
      <c r="AV479" s="35"/>
      <c r="AW479" s="35"/>
      <c r="AX479" s="35"/>
      <c r="AY479" s="35"/>
      <c r="AZ479" s="35"/>
      <c r="BA479" s="35"/>
      <c r="BB479" s="35"/>
      <c r="BC479" s="35"/>
      <c r="BD479" s="35"/>
      <c r="BE479" s="35"/>
      <c r="BF479" s="35"/>
      <c r="BG479" s="35"/>
      <c r="BH479" s="35"/>
      <c r="BI479" s="35"/>
      <c r="BJ479" s="35"/>
      <c r="BK479" s="35"/>
      <c r="BL479" s="35"/>
      <c r="BM479" s="35"/>
      <c r="BN479" s="35"/>
      <c r="BO479" s="35"/>
      <c r="BP479" s="35"/>
      <c r="BQ479" s="35"/>
      <c r="BR479" s="35"/>
      <c r="BS479" s="35"/>
      <c r="BT479" s="35"/>
      <c r="BU479" s="35"/>
      <c r="BV479" s="35"/>
      <c r="BW479" s="35"/>
      <c r="BX479" s="35"/>
      <c r="BY479" s="35"/>
      <c r="BZ479" s="35"/>
      <c r="CA479" s="35"/>
      <c r="CB479" s="35"/>
      <c r="CC479" s="35"/>
      <c r="CD479" s="35"/>
      <c r="CE479" s="35"/>
      <c r="CF479" s="35"/>
      <c r="CG479" s="35"/>
      <c r="CH479" s="35"/>
      <c r="CI479" s="35"/>
      <c r="CJ479" s="35"/>
      <c r="CK479" s="35"/>
      <c r="CL479" s="35"/>
      <c r="CM479" s="35"/>
      <c r="CN479" s="35"/>
      <c r="CO479" s="35"/>
      <c r="CP479" s="35"/>
      <c r="CQ479" s="35"/>
      <c r="CR479" s="35"/>
      <c r="CS479" s="35"/>
      <c r="CT479" s="35"/>
      <c r="CU479" s="35"/>
      <c r="CV479" s="35"/>
      <c r="CW479" s="35"/>
      <c r="CX479" s="35"/>
      <c r="CY479" s="35"/>
      <c r="CZ479" s="35"/>
      <c r="DA479" s="35"/>
      <c r="DB479" s="35"/>
      <c r="DC479" s="35"/>
      <c r="DD479" s="35"/>
      <c r="DE479" s="35"/>
      <c r="DF479" s="35"/>
      <c r="DG479" s="35"/>
      <c r="DH479" s="35"/>
      <c r="DI479" s="35"/>
      <c r="DJ479" s="35"/>
      <c r="DK479" s="35"/>
      <c r="DL479" s="35"/>
      <c r="DM479" s="35"/>
      <c r="DN479" s="35"/>
    </row>
    <row r="480" spans="1:118" s="36" customFormat="1" x14ac:dyDescent="0.25">
      <c r="A480" s="2" t="s">
        <v>458</v>
      </c>
      <c r="B480" s="3" t="s">
        <v>946</v>
      </c>
      <c r="C480" s="2" t="s">
        <v>168</v>
      </c>
      <c r="D480" s="34">
        <v>19</v>
      </c>
      <c r="E480" s="4"/>
      <c r="F480" s="4">
        <f t="shared" si="14"/>
        <v>0</v>
      </c>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c r="AL480" s="35"/>
      <c r="AM480" s="35"/>
      <c r="AN480" s="35"/>
      <c r="AO480" s="35"/>
      <c r="AP480" s="35"/>
      <c r="AQ480" s="35"/>
      <c r="AR480" s="35"/>
      <c r="AS480" s="35"/>
      <c r="AT480" s="35"/>
      <c r="AU480" s="35"/>
      <c r="AV480" s="35"/>
      <c r="AW480" s="35"/>
      <c r="AX480" s="35"/>
      <c r="AY480" s="35"/>
      <c r="AZ480" s="35"/>
      <c r="BA480" s="35"/>
      <c r="BB480" s="35"/>
      <c r="BC480" s="35"/>
      <c r="BD480" s="35"/>
      <c r="BE480" s="35"/>
      <c r="BF480" s="35"/>
      <c r="BG480" s="35"/>
      <c r="BH480" s="35"/>
      <c r="BI480" s="35"/>
      <c r="BJ480" s="35"/>
      <c r="BK480" s="35"/>
      <c r="BL480" s="35"/>
      <c r="BM480" s="35"/>
      <c r="BN480" s="35"/>
      <c r="BO480" s="35"/>
      <c r="BP480" s="35"/>
      <c r="BQ480" s="35"/>
      <c r="BR480" s="35"/>
      <c r="BS480" s="35"/>
      <c r="BT480" s="35"/>
      <c r="BU480" s="35"/>
      <c r="BV480" s="35"/>
      <c r="BW480" s="35"/>
      <c r="BX480" s="35"/>
      <c r="BY480" s="35"/>
      <c r="BZ480" s="35"/>
      <c r="CA480" s="35"/>
      <c r="CB480" s="35"/>
      <c r="CC480" s="35"/>
      <c r="CD480" s="35"/>
      <c r="CE480" s="35"/>
      <c r="CF480" s="35"/>
      <c r="CG480" s="35"/>
      <c r="CH480" s="35"/>
      <c r="CI480" s="35"/>
      <c r="CJ480" s="35"/>
      <c r="CK480" s="35"/>
      <c r="CL480" s="35"/>
      <c r="CM480" s="35"/>
      <c r="CN480" s="35"/>
      <c r="CO480" s="35"/>
      <c r="CP480" s="35"/>
      <c r="CQ480" s="35"/>
      <c r="CR480" s="35"/>
      <c r="CS480" s="35"/>
      <c r="CT480" s="35"/>
      <c r="CU480" s="35"/>
      <c r="CV480" s="35"/>
      <c r="CW480" s="35"/>
      <c r="CX480" s="35"/>
      <c r="CY480" s="35"/>
      <c r="CZ480" s="35"/>
      <c r="DA480" s="35"/>
      <c r="DB480" s="35"/>
      <c r="DC480" s="35"/>
      <c r="DD480" s="35"/>
      <c r="DE480" s="35"/>
      <c r="DF480" s="35"/>
      <c r="DG480" s="35"/>
      <c r="DH480" s="35"/>
      <c r="DI480" s="35"/>
      <c r="DJ480" s="35"/>
      <c r="DK480" s="35"/>
      <c r="DL480" s="35"/>
      <c r="DM480" s="35"/>
      <c r="DN480" s="35"/>
    </row>
    <row r="481" spans="1:118" s="58" customFormat="1" x14ac:dyDescent="0.25">
      <c r="A481" s="2" t="s">
        <v>356</v>
      </c>
      <c r="B481" s="3" t="s">
        <v>947</v>
      </c>
      <c r="C481" s="2" t="s">
        <v>168</v>
      </c>
      <c r="D481" s="34">
        <v>34</v>
      </c>
      <c r="E481" s="4"/>
      <c r="F481" s="4">
        <f t="shared" si="14"/>
        <v>0</v>
      </c>
      <c r="G481" s="57"/>
      <c r="H481" s="57"/>
      <c r="I481" s="57"/>
      <c r="J481" s="57"/>
      <c r="K481" s="57"/>
      <c r="L481" s="57"/>
      <c r="M481" s="57"/>
      <c r="N481" s="57"/>
      <c r="O481" s="57"/>
      <c r="P481" s="57"/>
      <c r="Q481" s="57"/>
      <c r="R481" s="57"/>
      <c r="S481" s="57"/>
      <c r="T481" s="57"/>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c r="CF481" s="57"/>
      <c r="CG481" s="57"/>
      <c r="CH481" s="57"/>
      <c r="CI481" s="57"/>
      <c r="CJ481" s="57"/>
      <c r="CK481" s="57"/>
      <c r="CL481" s="57"/>
      <c r="CM481" s="57"/>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row>
    <row r="482" spans="1:118" s="47" customFormat="1" x14ac:dyDescent="0.25">
      <c r="A482" s="2" t="s">
        <v>459</v>
      </c>
      <c r="B482" s="56" t="s">
        <v>948</v>
      </c>
      <c r="C482" s="2" t="s">
        <v>168</v>
      </c>
      <c r="D482" s="34">
        <v>28</v>
      </c>
      <c r="E482" s="4"/>
      <c r="F482" s="4">
        <f t="shared" si="14"/>
        <v>0</v>
      </c>
      <c r="G482" s="46"/>
      <c r="H482" s="46"/>
      <c r="I482" s="46"/>
      <c r="J482" s="46"/>
      <c r="K482" s="46"/>
      <c r="L482" s="46"/>
      <c r="M482" s="46"/>
      <c r="N482" s="46"/>
      <c r="O482" s="46"/>
      <c r="P482" s="46"/>
      <c r="Q482" s="46"/>
      <c r="R482" s="46"/>
      <c r="S482" s="46"/>
      <c r="T482" s="46"/>
      <c r="U482" s="46"/>
      <c r="V482" s="46"/>
      <c r="W482" s="46"/>
      <c r="X482" s="46"/>
      <c r="Y482" s="46"/>
      <c r="Z482" s="46"/>
      <c r="AA482" s="46"/>
      <c r="AB482" s="46"/>
      <c r="AC482" s="46"/>
      <c r="AD482" s="46"/>
      <c r="AE482" s="46"/>
      <c r="AF482" s="46"/>
      <c r="AG482" s="46"/>
      <c r="AH482" s="46"/>
      <c r="AI482" s="46"/>
      <c r="AJ482" s="46"/>
      <c r="AK482" s="46"/>
      <c r="AL482" s="46"/>
      <c r="AM482" s="46"/>
      <c r="AN482" s="46"/>
      <c r="AO482" s="46"/>
      <c r="AP482" s="46"/>
      <c r="AQ482" s="46"/>
      <c r="AR482" s="46"/>
      <c r="AS482" s="46"/>
      <c r="AT482" s="46"/>
      <c r="AU482" s="46"/>
      <c r="AV482" s="46"/>
      <c r="AW482" s="46"/>
      <c r="AX482" s="46"/>
      <c r="AY482" s="46"/>
      <c r="AZ482" s="46"/>
      <c r="BA482" s="46"/>
      <c r="BB482" s="46"/>
      <c r="BC482" s="46"/>
      <c r="BD482" s="46"/>
      <c r="BE482" s="46"/>
      <c r="BF482" s="46"/>
      <c r="BG482" s="46"/>
      <c r="BH482" s="46"/>
      <c r="BI482" s="46"/>
      <c r="BJ482" s="46"/>
      <c r="BK482" s="46"/>
      <c r="BL482" s="46"/>
      <c r="BM482" s="46"/>
      <c r="BN482" s="46"/>
      <c r="BO482" s="46"/>
      <c r="BP482" s="46"/>
      <c r="BQ482" s="46"/>
      <c r="BR482" s="46"/>
      <c r="BS482" s="46"/>
      <c r="BT482" s="46"/>
      <c r="BU482" s="46"/>
      <c r="BV482" s="46"/>
      <c r="BW482" s="46"/>
      <c r="BX482" s="46"/>
      <c r="BY482" s="46"/>
      <c r="BZ482" s="46"/>
      <c r="CA482" s="46"/>
      <c r="CB482" s="46"/>
      <c r="CC482" s="46"/>
      <c r="CD482" s="46"/>
      <c r="CE482" s="46"/>
      <c r="CF482" s="46"/>
      <c r="CG482" s="46"/>
      <c r="CH482" s="46"/>
      <c r="CI482" s="46"/>
      <c r="CJ482" s="46"/>
      <c r="CK482" s="46"/>
      <c r="CL482" s="46"/>
      <c r="CM482" s="46"/>
      <c r="CN482" s="46"/>
      <c r="CO482" s="46"/>
      <c r="CP482" s="46"/>
      <c r="CQ482" s="46"/>
      <c r="CR482" s="46"/>
      <c r="CS482" s="46"/>
      <c r="CT482" s="46"/>
      <c r="CU482" s="46"/>
      <c r="CV482" s="46"/>
      <c r="CW482" s="46"/>
      <c r="CX482" s="46"/>
      <c r="CY482" s="46"/>
      <c r="CZ482" s="46"/>
      <c r="DA482" s="46"/>
      <c r="DB482" s="46"/>
      <c r="DC482" s="46"/>
      <c r="DD482" s="46"/>
      <c r="DE482" s="46"/>
      <c r="DF482" s="46"/>
      <c r="DG482" s="46"/>
      <c r="DH482" s="46"/>
      <c r="DI482" s="46"/>
      <c r="DJ482" s="46"/>
      <c r="DK482" s="46"/>
      <c r="DL482" s="46"/>
      <c r="DM482" s="46"/>
      <c r="DN482" s="46"/>
    </row>
    <row r="483" spans="1:118" s="58" customFormat="1" x14ac:dyDescent="0.25">
      <c r="A483" s="2" t="s">
        <v>417</v>
      </c>
      <c r="B483" s="56" t="s">
        <v>949</v>
      </c>
      <c r="C483" s="2" t="s">
        <v>168</v>
      </c>
      <c r="D483" s="34">
        <v>262</v>
      </c>
      <c r="E483" s="4"/>
      <c r="F483" s="4">
        <f t="shared" si="14"/>
        <v>0</v>
      </c>
      <c r="G483" s="57"/>
      <c r="H483" s="57"/>
      <c r="I483" s="57"/>
      <c r="J483" s="57"/>
      <c r="K483" s="57"/>
      <c r="L483" s="57"/>
      <c r="M483" s="57"/>
      <c r="N483" s="57"/>
      <c r="O483" s="57"/>
      <c r="P483" s="57"/>
      <c r="Q483" s="57"/>
      <c r="R483" s="57"/>
      <c r="S483" s="57"/>
      <c r="T483" s="57"/>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c r="CF483" s="57"/>
      <c r="CG483" s="57"/>
      <c r="CH483" s="57"/>
      <c r="CI483" s="57"/>
      <c r="CJ483" s="57"/>
      <c r="CK483" s="57"/>
      <c r="CL483" s="57"/>
      <c r="CM483" s="57"/>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row>
    <row r="484" spans="1:118" s="36" customFormat="1" x14ac:dyDescent="0.25">
      <c r="A484" s="2" t="s">
        <v>460</v>
      </c>
      <c r="B484" s="59" t="s">
        <v>950</v>
      </c>
      <c r="C484" s="2" t="s">
        <v>168</v>
      </c>
      <c r="D484" s="34">
        <v>6</v>
      </c>
      <c r="E484" s="4"/>
      <c r="F484" s="4">
        <f t="shared" si="14"/>
        <v>0</v>
      </c>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c r="AL484" s="35"/>
      <c r="AM484" s="35"/>
      <c r="AN484" s="35"/>
      <c r="AO484" s="35"/>
      <c r="AP484" s="35"/>
      <c r="AQ484" s="35"/>
      <c r="AR484" s="35"/>
      <c r="AS484" s="35"/>
      <c r="AT484" s="35"/>
      <c r="AU484" s="35"/>
      <c r="AV484" s="35"/>
      <c r="AW484" s="35"/>
      <c r="AX484" s="35"/>
      <c r="AY484" s="35"/>
      <c r="AZ484" s="35"/>
      <c r="BA484" s="35"/>
      <c r="BB484" s="35"/>
      <c r="BC484" s="35"/>
      <c r="BD484" s="35"/>
      <c r="BE484" s="35"/>
      <c r="BF484" s="35"/>
      <c r="BG484" s="35"/>
      <c r="BH484" s="35"/>
      <c r="BI484" s="35"/>
      <c r="BJ484" s="35"/>
      <c r="BK484" s="35"/>
      <c r="BL484" s="35"/>
      <c r="BM484" s="35"/>
      <c r="BN484" s="35"/>
      <c r="BO484" s="35"/>
      <c r="BP484" s="35"/>
      <c r="BQ484" s="35"/>
      <c r="BR484" s="35"/>
      <c r="BS484" s="35"/>
      <c r="BT484" s="35"/>
      <c r="BU484" s="35"/>
      <c r="BV484" s="35"/>
      <c r="BW484" s="35"/>
      <c r="BX484" s="35"/>
      <c r="BY484" s="35"/>
      <c r="BZ484" s="35"/>
      <c r="CA484" s="35"/>
      <c r="CB484" s="35"/>
      <c r="CC484" s="35"/>
      <c r="CD484" s="35"/>
      <c r="CE484" s="35"/>
      <c r="CF484" s="35"/>
      <c r="CG484" s="35"/>
      <c r="CH484" s="35"/>
      <c r="CI484" s="35"/>
      <c r="CJ484" s="35"/>
      <c r="CK484" s="35"/>
      <c r="CL484" s="35"/>
      <c r="CM484" s="35"/>
      <c r="CN484" s="35"/>
      <c r="CO484" s="35"/>
      <c r="CP484" s="35"/>
      <c r="CQ484" s="35"/>
      <c r="CR484" s="35"/>
      <c r="CS484" s="35"/>
      <c r="CT484" s="35"/>
      <c r="CU484" s="35"/>
      <c r="CV484" s="35"/>
      <c r="CW484" s="35"/>
      <c r="CX484" s="35"/>
      <c r="CY484" s="35"/>
      <c r="CZ484" s="35"/>
      <c r="DA484" s="35"/>
      <c r="DB484" s="35"/>
      <c r="DC484" s="35"/>
      <c r="DD484" s="35"/>
      <c r="DE484" s="35"/>
      <c r="DF484" s="35"/>
      <c r="DG484" s="35"/>
      <c r="DH484" s="35"/>
      <c r="DI484" s="35"/>
      <c r="DJ484" s="35"/>
      <c r="DK484" s="35"/>
      <c r="DL484" s="35"/>
      <c r="DM484" s="35"/>
      <c r="DN484" s="35"/>
    </row>
    <row r="485" spans="1:118" s="47" customFormat="1" x14ac:dyDescent="0.25">
      <c r="A485" s="2" t="s">
        <v>357</v>
      </c>
      <c r="B485" s="59" t="s">
        <v>951</v>
      </c>
      <c r="C485" s="2" t="s">
        <v>168</v>
      </c>
      <c r="D485" s="34">
        <v>2</v>
      </c>
      <c r="E485" s="4"/>
      <c r="F485" s="4">
        <f t="shared" si="14"/>
        <v>0</v>
      </c>
      <c r="G485" s="46"/>
      <c r="H485" s="46"/>
      <c r="I485" s="46"/>
      <c r="J485" s="46"/>
      <c r="K485" s="46"/>
      <c r="L485" s="46"/>
      <c r="M485" s="46"/>
      <c r="N485" s="46"/>
      <c r="O485" s="46"/>
      <c r="P485" s="46"/>
      <c r="Q485" s="46"/>
      <c r="R485" s="46"/>
      <c r="S485" s="46"/>
      <c r="T485" s="46"/>
      <c r="U485" s="46"/>
      <c r="V485" s="46"/>
      <c r="W485" s="46"/>
      <c r="X485" s="46"/>
      <c r="Y485" s="46"/>
      <c r="Z485" s="46"/>
      <c r="AA485" s="46"/>
      <c r="AB485" s="46"/>
      <c r="AC485" s="46"/>
      <c r="AD485" s="46"/>
      <c r="AE485" s="46"/>
      <c r="AF485" s="46"/>
      <c r="AG485" s="46"/>
      <c r="AH485" s="46"/>
      <c r="AI485" s="46"/>
      <c r="AJ485" s="46"/>
      <c r="AK485" s="46"/>
      <c r="AL485" s="46"/>
      <c r="AM485" s="46"/>
      <c r="AN485" s="46"/>
      <c r="AO485" s="46"/>
      <c r="AP485" s="46"/>
      <c r="AQ485" s="46"/>
      <c r="AR485" s="46"/>
      <c r="AS485" s="46"/>
      <c r="AT485" s="46"/>
      <c r="AU485" s="46"/>
      <c r="AV485" s="46"/>
      <c r="AW485" s="46"/>
      <c r="AX485" s="46"/>
      <c r="AY485" s="46"/>
      <c r="AZ485" s="46"/>
      <c r="BA485" s="46"/>
      <c r="BB485" s="46"/>
      <c r="BC485" s="46"/>
      <c r="BD485" s="46"/>
      <c r="BE485" s="46"/>
      <c r="BF485" s="46"/>
      <c r="BG485" s="46"/>
      <c r="BH485" s="46"/>
      <c r="BI485" s="46"/>
      <c r="BJ485" s="46"/>
      <c r="BK485" s="46"/>
      <c r="BL485" s="46"/>
      <c r="BM485" s="46"/>
      <c r="BN485" s="46"/>
      <c r="BO485" s="46"/>
      <c r="BP485" s="46"/>
      <c r="BQ485" s="46"/>
      <c r="BR485" s="46"/>
      <c r="BS485" s="46"/>
      <c r="BT485" s="46"/>
      <c r="BU485" s="46"/>
      <c r="BV485" s="46"/>
      <c r="BW485" s="46"/>
      <c r="BX485" s="46"/>
      <c r="BY485" s="46"/>
      <c r="BZ485" s="46"/>
      <c r="CA485" s="46"/>
      <c r="CB485" s="46"/>
      <c r="CC485" s="46"/>
      <c r="CD485" s="46"/>
      <c r="CE485" s="46"/>
      <c r="CF485" s="46"/>
      <c r="CG485" s="46"/>
      <c r="CH485" s="46"/>
      <c r="CI485" s="46"/>
      <c r="CJ485" s="46"/>
      <c r="CK485" s="46"/>
      <c r="CL485" s="46"/>
      <c r="CM485" s="46"/>
      <c r="CN485" s="46"/>
      <c r="CO485" s="46"/>
      <c r="CP485" s="46"/>
      <c r="CQ485" s="46"/>
      <c r="CR485" s="46"/>
      <c r="CS485" s="46"/>
      <c r="CT485" s="46"/>
      <c r="CU485" s="46"/>
      <c r="CV485" s="46"/>
      <c r="CW485" s="46"/>
      <c r="CX485" s="46"/>
      <c r="CY485" s="46"/>
      <c r="CZ485" s="46"/>
      <c r="DA485" s="46"/>
      <c r="DB485" s="46"/>
      <c r="DC485" s="46"/>
      <c r="DD485" s="46"/>
      <c r="DE485" s="46"/>
      <c r="DF485" s="46"/>
      <c r="DG485" s="46"/>
      <c r="DH485" s="46"/>
      <c r="DI485" s="46"/>
      <c r="DJ485" s="46"/>
      <c r="DK485" s="46"/>
      <c r="DL485" s="46"/>
      <c r="DM485" s="46"/>
      <c r="DN485" s="46"/>
    </row>
    <row r="486" spans="1:118" s="58" customFormat="1" ht="38.25" x14ac:dyDescent="0.25">
      <c r="A486" s="2" t="s">
        <v>461</v>
      </c>
      <c r="B486" s="3" t="s">
        <v>952</v>
      </c>
      <c r="C486" s="2" t="s">
        <v>168</v>
      </c>
      <c r="D486" s="34">
        <v>2</v>
      </c>
      <c r="E486" s="4"/>
      <c r="F486" s="4">
        <f t="shared" si="14"/>
        <v>0</v>
      </c>
      <c r="G486" s="57"/>
      <c r="H486" s="57"/>
      <c r="I486" s="57"/>
      <c r="J486" s="57"/>
      <c r="K486" s="57"/>
      <c r="L486" s="57"/>
      <c r="M486" s="57"/>
      <c r="N486" s="57"/>
      <c r="O486" s="57"/>
      <c r="P486" s="57"/>
      <c r="Q486" s="57"/>
      <c r="R486" s="57"/>
      <c r="S486" s="57"/>
      <c r="T486" s="57"/>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c r="CF486" s="57"/>
      <c r="CG486" s="57"/>
      <c r="CH486" s="57"/>
      <c r="CI486" s="57"/>
      <c r="CJ486" s="57"/>
      <c r="CK486" s="57"/>
      <c r="CL486" s="57"/>
      <c r="CM486" s="57"/>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row>
    <row r="487" spans="1:118" s="58" customFormat="1" ht="38.25" x14ac:dyDescent="0.25">
      <c r="A487" s="2" t="s">
        <v>358</v>
      </c>
      <c r="B487" s="3" t="s">
        <v>953</v>
      </c>
      <c r="C487" s="2" t="s">
        <v>168</v>
      </c>
      <c r="D487" s="34">
        <v>2</v>
      </c>
      <c r="E487" s="4"/>
      <c r="F487" s="4">
        <f t="shared" si="14"/>
        <v>0</v>
      </c>
      <c r="G487" s="57"/>
      <c r="H487" s="57"/>
      <c r="I487" s="57"/>
      <c r="J487" s="57"/>
      <c r="K487" s="57"/>
      <c r="L487" s="57"/>
      <c r="M487" s="57"/>
      <c r="N487" s="57"/>
      <c r="O487" s="57"/>
      <c r="P487" s="57"/>
      <c r="Q487" s="57"/>
      <c r="R487" s="57"/>
      <c r="S487" s="57"/>
      <c r="T487" s="57"/>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c r="CF487" s="57"/>
      <c r="CG487" s="57"/>
      <c r="CH487" s="57"/>
      <c r="CI487" s="57"/>
      <c r="CJ487" s="57"/>
      <c r="CK487" s="57"/>
      <c r="CL487" s="57"/>
      <c r="CM487" s="57"/>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row>
    <row r="488" spans="1:118" s="58" customFormat="1" x14ac:dyDescent="0.25">
      <c r="A488" s="2" t="s">
        <v>462</v>
      </c>
      <c r="B488" s="3" t="s">
        <v>954</v>
      </c>
      <c r="C488" s="2" t="s">
        <v>168</v>
      </c>
      <c r="D488" s="34">
        <v>2</v>
      </c>
      <c r="E488" s="4"/>
      <c r="F488" s="4">
        <f t="shared" si="14"/>
        <v>0</v>
      </c>
      <c r="G488" s="57"/>
      <c r="H488" s="57"/>
      <c r="I488" s="57"/>
      <c r="J488" s="57"/>
      <c r="K488" s="57"/>
      <c r="L488" s="57"/>
      <c r="M488" s="57"/>
      <c r="N488" s="57"/>
      <c r="O488" s="57"/>
      <c r="P488" s="57"/>
      <c r="Q488" s="57"/>
      <c r="R488" s="57"/>
      <c r="S488" s="57"/>
      <c r="T488" s="57"/>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c r="CF488" s="57"/>
      <c r="CG488" s="57"/>
      <c r="CH488" s="57"/>
      <c r="CI488" s="57"/>
      <c r="CJ488" s="57"/>
      <c r="CK488" s="57"/>
      <c r="CL488" s="57"/>
      <c r="CM488" s="57"/>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row>
    <row r="489" spans="1:118" s="47" customFormat="1" x14ac:dyDescent="0.25">
      <c r="A489" s="2" t="s">
        <v>463</v>
      </c>
      <c r="B489" s="3" t="s">
        <v>955</v>
      </c>
      <c r="C489" s="1" t="s">
        <v>583</v>
      </c>
      <c r="D489" s="34">
        <v>3</v>
      </c>
      <c r="E489" s="4"/>
      <c r="F489" s="4">
        <f t="shared" si="14"/>
        <v>0</v>
      </c>
      <c r="G489" s="46"/>
      <c r="H489" s="46"/>
      <c r="I489" s="46"/>
      <c r="J489" s="46"/>
      <c r="K489" s="46"/>
      <c r="L489" s="46"/>
      <c r="M489" s="46"/>
      <c r="N489" s="46"/>
      <c r="O489" s="46"/>
      <c r="P489" s="46"/>
      <c r="Q489" s="46"/>
      <c r="R489" s="46"/>
      <c r="S489" s="46"/>
      <c r="T489" s="46"/>
      <c r="U489" s="46"/>
      <c r="V489" s="46"/>
      <c r="W489" s="46"/>
      <c r="X489" s="46"/>
      <c r="Y489" s="46"/>
      <c r="Z489" s="46"/>
      <c r="AA489" s="46"/>
      <c r="AB489" s="46"/>
      <c r="AC489" s="46"/>
      <c r="AD489" s="46"/>
      <c r="AE489" s="46"/>
      <c r="AF489" s="46"/>
      <c r="AG489" s="46"/>
      <c r="AH489" s="46"/>
      <c r="AI489" s="46"/>
      <c r="AJ489" s="46"/>
      <c r="AK489" s="46"/>
      <c r="AL489" s="46"/>
      <c r="AM489" s="46"/>
      <c r="AN489" s="46"/>
      <c r="AO489" s="46"/>
      <c r="AP489" s="46"/>
      <c r="AQ489" s="46"/>
      <c r="AR489" s="46"/>
      <c r="AS489" s="46"/>
      <c r="AT489" s="46"/>
      <c r="AU489" s="46"/>
      <c r="AV489" s="46"/>
      <c r="AW489" s="46"/>
      <c r="AX489" s="46"/>
      <c r="AY489" s="46"/>
      <c r="AZ489" s="46"/>
      <c r="BA489" s="46"/>
      <c r="BB489" s="46"/>
      <c r="BC489" s="46"/>
      <c r="BD489" s="46"/>
      <c r="BE489" s="46"/>
      <c r="BF489" s="46"/>
      <c r="BG489" s="46"/>
      <c r="BH489" s="46"/>
      <c r="BI489" s="46"/>
      <c r="BJ489" s="46"/>
      <c r="BK489" s="46"/>
      <c r="BL489" s="46"/>
      <c r="BM489" s="46"/>
      <c r="BN489" s="46"/>
      <c r="BO489" s="46"/>
      <c r="BP489" s="46"/>
      <c r="BQ489" s="46"/>
      <c r="BR489" s="46"/>
      <c r="BS489" s="46"/>
      <c r="BT489" s="46"/>
      <c r="BU489" s="46"/>
      <c r="BV489" s="46"/>
      <c r="BW489" s="46"/>
      <c r="BX489" s="46"/>
      <c r="BY489" s="46"/>
      <c r="BZ489" s="46"/>
      <c r="CA489" s="46"/>
      <c r="CB489" s="46"/>
      <c r="CC489" s="46"/>
      <c r="CD489" s="46"/>
      <c r="CE489" s="46"/>
      <c r="CF489" s="46"/>
      <c r="CG489" s="46"/>
      <c r="CH489" s="46"/>
      <c r="CI489" s="46"/>
      <c r="CJ489" s="46"/>
      <c r="CK489" s="46"/>
      <c r="CL489" s="46"/>
      <c r="CM489" s="46"/>
      <c r="CN489" s="46"/>
      <c r="CO489" s="46"/>
      <c r="CP489" s="46"/>
      <c r="CQ489" s="46"/>
      <c r="CR489" s="46"/>
      <c r="CS489" s="46"/>
      <c r="CT489" s="46"/>
      <c r="CU489" s="46"/>
      <c r="CV489" s="46"/>
      <c r="CW489" s="46"/>
      <c r="CX489" s="46"/>
      <c r="CY489" s="46"/>
      <c r="CZ489" s="46"/>
      <c r="DA489" s="46"/>
      <c r="DB489" s="46"/>
      <c r="DC489" s="46"/>
      <c r="DD489" s="46"/>
      <c r="DE489" s="46"/>
      <c r="DF489" s="46"/>
      <c r="DG489" s="46"/>
      <c r="DH489" s="46"/>
      <c r="DI489" s="46"/>
      <c r="DJ489" s="46"/>
      <c r="DK489" s="46"/>
      <c r="DL489" s="46"/>
      <c r="DM489" s="46"/>
      <c r="DN489" s="46"/>
    </row>
    <row r="490" spans="1:118" s="47" customFormat="1" x14ac:dyDescent="0.25">
      <c r="A490" s="2" t="s">
        <v>464</v>
      </c>
      <c r="B490" s="56" t="s">
        <v>976</v>
      </c>
      <c r="C490" s="1" t="s">
        <v>583</v>
      </c>
      <c r="D490" s="34">
        <v>8</v>
      </c>
      <c r="E490" s="4"/>
      <c r="F490" s="4">
        <f t="shared" si="14"/>
        <v>0</v>
      </c>
      <c r="G490" s="46"/>
      <c r="H490" s="46"/>
      <c r="I490" s="46"/>
      <c r="J490" s="46"/>
      <c r="K490" s="46"/>
      <c r="L490" s="46"/>
      <c r="M490" s="46"/>
      <c r="N490" s="46"/>
      <c r="O490" s="46"/>
      <c r="P490" s="46"/>
      <c r="Q490" s="46"/>
      <c r="R490" s="46"/>
      <c r="S490" s="46"/>
      <c r="T490" s="46"/>
      <c r="U490" s="46"/>
      <c r="V490" s="46"/>
      <c r="W490" s="46"/>
      <c r="X490" s="46"/>
      <c r="Y490" s="46"/>
      <c r="Z490" s="46"/>
      <c r="AA490" s="46"/>
      <c r="AB490" s="46"/>
      <c r="AC490" s="46"/>
      <c r="AD490" s="46"/>
      <c r="AE490" s="46"/>
      <c r="AF490" s="46"/>
      <c r="AG490" s="46"/>
      <c r="AH490" s="46"/>
      <c r="AI490" s="46"/>
      <c r="AJ490" s="46"/>
      <c r="AK490" s="46"/>
      <c r="AL490" s="46"/>
      <c r="AM490" s="46"/>
      <c r="AN490" s="46"/>
      <c r="AO490" s="46"/>
      <c r="AP490" s="46"/>
      <c r="AQ490" s="46"/>
      <c r="AR490" s="46"/>
      <c r="AS490" s="46"/>
      <c r="AT490" s="46"/>
      <c r="AU490" s="46"/>
      <c r="AV490" s="46"/>
      <c r="AW490" s="46"/>
      <c r="AX490" s="46"/>
      <c r="AY490" s="46"/>
      <c r="AZ490" s="46"/>
      <c r="BA490" s="46"/>
      <c r="BB490" s="46"/>
      <c r="BC490" s="46"/>
      <c r="BD490" s="46"/>
      <c r="BE490" s="46"/>
      <c r="BF490" s="46"/>
      <c r="BG490" s="46"/>
      <c r="BH490" s="46"/>
      <c r="BI490" s="46"/>
      <c r="BJ490" s="46"/>
      <c r="BK490" s="46"/>
      <c r="BL490" s="46"/>
      <c r="BM490" s="46"/>
      <c r="BN490" s="46"/>
      <c r="BO490" s="46"/>
      <c r="BP490" s="46"/>
      <c r="BQ490" s="46"/>
      <c r="BR490" s="46"/>
      <c r="BS490" s="46"/>
      <c r="BT490" s="46"/>
      <c r="BU490" s="46"/>
      <c r="BV490" s="46"/>
      <c r="BW490" s="46"/>
      <c r="BX490" s="46"/>
      <c r="BY490" s="46"/>
      <c r="BZ490" s="46"/>
      <c r="CA490" s="46"/>
      <c r="CB490" s="46"/>
      <c r="CC490" s="46"/>
      <c r="CD490" s="46"/>
      <c r="CE490" s="46"/>
      <c r="CF490" s="46"/>
      <c r="CG490" s="46"/>
      <c r="CH490" s="46"/>
      <c r="CI490" s="46"/>
      <c r="CJ490" s="46"/>
      <c r="CK490" s="46"/>
      <c r="CL490" s="46"/>
      <c r="CM490" s="46"/>
      <c r="CN490" s="46"/>
      <c r="CO490" s="46"/>
      <c r="CP490" s="46"/>
      <c r="CQ490" s="46"/>
      <c r="CR490" s="46"/>
      <c r="CS490" s="46"/>
      <c r="CT490" s="46"/>
      <c r="CU490" s="46"/>
      <c r="CV490" s="46"/>
      <c r="CW490" s="46"/>
      <c r="CX490" s="46"/>
      <c r="CY490" s="46"/>
      <c r="CZ490" s="46"/>
      <c r="DA490" s="46"/>
      <c r="DB490" s="46"/>
      <c r="DC490" s="46"/>
      <c r="DD490" s="46"/>
      <c r="DE490" s="46"/>
      <c r="DF490" s="46"/>
      <c r="DG490" s="46"/>
      <c r="DH490" s="46"/>
      <c r="DI490" s="46"/>
      <c r="DJ490" s="46"/>
      <c r="DK490" s="46"/>
      <c r="DL490" s="46"/>
      <c r="DM490" s="46"/>
      <c r="DN490" s="46"/>
    </row>
    <row r="491" spans="1:118" s="47" customFormat="1" x14ac:dyDescent="0.25">
      <c r="A491" s="2" t="s">
        <v>465</v>
      </c>
      <c r="B491" s="3" t="s">
        <v>956</v>
      </c>
      <c r="C491" s="1" t="s">
        <v>583</v>
      </c>
      <c r="D491" s="34">
        <v>2</v>
      </c>
      <c r="E491" s="4"/>
      <c r="F491" s="4">
        <f t="shared" si="14"/>
        <v>0</v>
      </c>
      <c r="G491" s="46"/>
      <c r="H491" s="46"/>
      <c r="I491" s="46"/>
      <c r="J491" s="46"/>
      <c r="K491" s="46"/>
      <c r="L491" s="46"/>
      <c r="M491" s="46"/>
      <c r="N491" s="46"/>
      <c r="O491" s="46"/>
      <c r="P491" s="46"/>
      <c r="Q491" s="46"/>
      <c r="R491" s="46"/>
      <c r="S491" s="46"/>
      <c r="T491" s="46"/>
      <c r="U491" s="46"/>
      <c r="V491" s="46"/>
      <c r="W491" s="46"/>
      <c r="X491" s="46"/>
      <c r="Y491" s="46"/>
      <c r="Z491" s="46"/>
      <c r="AA491" s="46"/>
      <c r="AB491" s="46"/>
      <c r="AC491" s="46"/>
      <c r="AD491" s="46"/>
      <c r="AE491" s="46"/>
      <c r="AF491" s="46"/>
      <c r="AG491" s="46"/>
      <c r="AH491" s="46"/>
      <c r="AI491" s="46"/>
      <c r="AJ491" s="46"/>
      <c r="AK491" s="46"/>
      <c r="AL491" s="46"/>
      <c r="AM491" s="46"/>
      <c r="AN491" s="46"/>
      <c r="AO491" s="46"/>
      <c r="AP491" s="46"/>
      <c r="AQ491" s="46"/>
      <c r="AR491" s="46"/>
      <c r="AS491" s="46"/>
      <c r="AT491" s="46"/>
      <c r="AU491" s="46"/>
      <c r="AV491" s="46"/>
      <c r="AW491" s="46"/>
      <c r="AX491" s="46"/>
      <c r="AY491" s="46"/>
      <c r="AZ491" s="46"/>
      <c r="BA491" s="46"/>
      <c r="BB491" s="46"/>
      <c r="BC491" s="46"/>
      <c r="BD491" s="46"/>
      <c r="BE491" s="46"/>
      <c r="BF491" s="46"/>
      <c r="BG491" s="46"/>
      <c r="BH491" s="46"/>
      <c r="BI491" s="46"/>
      <c r="BJ491" s="46"/>
      <c r="BK491" s="46"/>
      <c r="BL491" s="46"/>
      <c r="BM491" s="46"/>
      <c r="BN491" s="46"/>
      <c r="BO491" s="46"/>
      <c r="BP491" s="46"/>
      <c r="BQ491" s="46"/>
      <c r="BR491" s="46"/>
      <c r="BS491" s="46"/>
      <c r="BT491" s="46"/>
      <c r="BU491" s="46"/>
      <c r="BV491" s="46"/>
      <c r="BW491" s="46"/>
      <c r="BX491" s="46"/>
      <c r="BY491" s="46"/>
      <c r="BZ491" s="46"/>
      <c r="CA491" s="46"/>
      <c r="CB491" s="46"/>
      <c r="CC491" s="46"/>
      <c r="CD491" s="46"/>
      <c r="CE491" s="46"/>
      <c r="CF491" s="46"/>
      <c r="CG491" s="46"/>
      <c r="CH491" s="46"/>
      <c r="CI491" s="46"/>
      <c r="CJ491" s="46"/>
      <c r="CK491" s="46"/>
      <c r="CL491" s="46"/>
      <c r="CM491" s="46"/>
      <c r="CN491" s="46"/>
      <c r="CO491" s="46"/>
      <c r="CP491" s="46"/>
      <c r="CQ491" s="46"/>
      <c r="CR491" s="46"/>
      <c r="CS491" s="46"/>
      <c r="CT491" s="46"/>
      <c r="CU491" s="46"/>
      <c r="CV491" s="46"/>
      <c r="CW491" s="46"/>
      <c r="CX491" s="46"/>
      <c r="CY491" s="46"/>
      <c r="CZ491" s="46"/>
      <c r="DA491" s="46"/>
      <c r="DB491" s="46"/>
      <c r="DC491" s="46"/>
      <c r="DD491" s="46"/>
      <c r="DE491" s="46"/>
      <c r="DF491" s="46"/>
      <c r="DG491" s="46"/>
      <c r="DH491" s="46"/>
      <c r="DI491" s="46"/>
      <c r="DJ491" s="46"/>
      <c r="DK491" s="46"/>
      <c r="DL491" s="46"/>
      <c r="DM491" s="46"/>
      <c r="DN491" s="46"/>
    </row>
    <row r="492" spans="1:118" s="47" customFormat="1" x14ac:dyDescent="0.25">
      <c r="A492" s="2" t="s">
        <v>466</v>
      </c>
      <c r="B492" s="3" t="s">
        <v>957</v>
      </c>
      <c r="C492" s="1" t="s">
        <v>583</v>
      </c>
      <c r="D492" s="34">
        <v>21</v>
      </c>
      <c r="E492" s="4"/>
      <c r="F492" s="4">
        <f t="shared" si="14"/>
        <v>0</v>
      </c>
      <c r="G492" s="46"/>
      <c r="H492" s="46"/>
      <c r="I492" s="46"/>
      <c r="J492" s="46"/>
      <c r="K492" s="46"/>
      <c r="L492" s="46"/>
      <c r="M492" s="46"/>
      <c r="N492" s="4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6"/>
      <c r="BC492" s="46"/>
      <c r="BD492" s="46"/>
      <c r="BE492" s="46"/>
      <c r="BF492" s="46"/>
      <c r="BG492" s="46"/>
      <c r="BH492" s="46"/>
      <c r="BI492" s="46"/>
      <c r="BJ492" s="46"/>
      <c r="BK492" s="46"/>
      <c r="BL492" s="46"/>
      <c r="BM492" s="46"/>
      <c r="BN492" s="46"/>
      <c r="BO492" s="46"/>
      <c r="BP492" s="46"/>
      <c r="BQ492" s="46"/>
      <c r="BR492" s="46"/>
      <c r="BS492" s="46"/>
      <c r="BT492" s="46"/>
      <c r="BU492" s="46"/>
      <c r="BV492" s="46"/>
      <c r="BW492" s="46"/>
      <c r="BX492" s="46"/>
      <c r="BY492" s="46"/>
      <c r="BZ492" s="46"/>
      <c r="CA492" s="46"/>
      <c r="CB492" s="46"/>
      <c r="CC492" s="46"/>
      <c r="CD492" s="46"/>
      <c r="CE492" s="46"/>
      <c r="CF492" s="46"/>
      <c r="CG492" s="46"/>
      <c r="CH492" s="46"/>
      <c r="CI492" s="46"/>
      <c r="CJ492" s="46"/>
      <c r="CK492" s="46"/>
      <c r="CL492" s="46"/>
      <c r="CM492" s="46"/>
      <c r="CN492" s="46"/>
      <c r="CO492" s="46"/>
      <c r="CP492" s="46"/>
      <c r="CQ492" s="46"/>
      <c r="CR492" s="46"/>
      <c r="CS492" s="46"/>
      <c r="CT492" s="46"/>
      <c r="CU492" s="46"/>
      <c r="CV492" s="46"/>
      <c r="CW492" s="46"/>
      <c r="CX492" s="46"/>
      <c r="CY492" s="46"/>
      <c r="CZ492" s="46"/>
      <c r="DA492" s="46"/>
      <c r="DB492" s="46"/>
      <c r="DC492" s="46"/>
      <c r="DD492" s="46"/>
      <c r="DE492" s="46"/>
      <c r="DF492" s="46"/>
      <c r="DG492" s="46"/>
      <c r="DH492" s="46"/>
      <c r="DI492" s="46"/>
      <c r="DJ492" s="46"/>
      <c r="DK492" s="46"/>
      <c r="DL492" s="46"/>
      <c r="DM492" s="46"/>
      <c r="DN492" s="46"/>
    </row>
    <row r="493" spans="1:118" s="58" customFormat="1" x14ac:dyDescent="0.25">
      <c r="A493" s="2" t="s">
        <v>467</v>
      </c>
      <c r="B493" s="3" t="s">
        <v>977</v>
      </c>
      <c r="C493" s="1" t="s">
        <v>583</v>
      </c>
      <c r="D493" s="34">
        <v>8</v>
      </c>
      <c r="E493" s="4"/>
      <c r="F493" s="4">
        <f t="shared" si="14"/>
        <v>0</v>
      </c>
      <c r="G493" s="57"/>
      <c r="H493" s="57"/>
      <c r="I493" s="57"/>
      <c r="J493" s="57"/>
      <c r="K493" s="57"/>
      <c r="L493" s="57"/>
      <c r="M493" s="57"/>
      <c r="N493" s="57"/>
      <c r="O493" s="57"/>
      <c r="P493" s="57"/>
      <c r="Q493" s="57"/>
      <c r="R493" s="57"/>
      <c r="S493" s="57"/>
      <c r="T493" s="57"/>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c r="CF493" s="57"/>
      <c r="CG493" s="57"/>
      <c r="CH493" s="57"/>
      <c r="CI493" s="57"/>
      <c r="CJ493" s="57"/>
      <c r="CK493" s="57"/>
      <c r="CL493" s="57"/>
      <c r="CM493" s="57"/>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row>
    <row r="494" spans="1:118" s="58" customFormat="1" x14ac:dyDescent="0.25">
      <c r="A494" s="2" t="s">
        <v>468</v>
      </c>
      <c r="B494" s="3" t="s">
        <v>978</v>
      </c>
      <c r="C494" s="1" t="s">
        <v>583</v>
      </c>
      <c r="D494" s="34">
        <v>2</v>
      </c>
      <c r="E494" s="4"/>
      <c r="F494" s="4">
        <f t="shared" si="14"/>
        <v>0</v>
      </c>
      <c r="G494" s="57"/>
      <c r="H494" s="57"/>
      <c r="I494" s="57"/>
      <c r="J494" s="57"/>
      <c r="K494" s="57"/>
      <c r="L494" s="57"/>
      <c r="M494" s="57"/>
      <c r="N494" s="57"/>
      <c r="O494" s="57"/>
      <c r="P494" s="57"/>
      <c r="Q494" s="57"/>
      <c r="R494" s="57"/>
      <c r="S494" s="57"/>
      <c r="T494" s="57"/>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c r="CF494" s="57"/>
      <c r="CG494" s="57"/>
      <c r="CH494" s="57"/>
      <c r="CI494" s="57"/>
      <c r="CJ494" s="57"/>
      <c r="CK494" s="57"/>
      <c r="CL494" s="57"/>
      <c r="CM494" s="57"/>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row>
    <row r="495" spans="1:118" s="58" customFormat="1" ht="25.5" x14ac:dyDescent="0.25">
      <c r="A495" s="2" t="s">
        <v>359</v>
      </c>
      <c r="B495" s="3" t="s">
        <v>958</v>
      </c>
      <c r="C495" s="1" t="s">
        <v>583</v>
      </c>
      <c r="D495" s="34">
        <v>1</v>
      </c>
      <c r="E495" s="4"/>
      <c r="F495" s="4">
        <f t="shared" si="14"/>
        <v>0</v>
      </c>
      <c r="G495" s="57"/>
      <c r="H495" s="57"/>
      <c r="I495" s="57"/>
      <c r="J495" s="57"/>
      <c r="K495" s="57"/>
      <c r="L495" s="57"/>
      <c r="M495" s="57"/>
      <c r="N495" s="57"/>
      <c r="O495" s="57"/>
      <c r="P495" s="57"/>
      <c r="Q495" s="57"/>
      <c r="R495" s="57"/>
      <c r="S495" s="57"/>
      <c r="T495" s="57"/>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c r="CF495" s="57"/>
      <c r="CG495" s="57"/>
      <c r="CH495" s="57"/>
      <c r="CI495" s="57"/>
      <c r="CJ495" s="57"/>
      <c r="CK495" s="57"/>
      <c r="CL495" s="57"/>
      <c r="CM495" s="57"/>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row>
    <row r="496" spans="1:118" s="58" customFormat="1" ht="25.5" x14ac:dyDescent="0.25">
      <c r="A496" s="2" t="s">
        <v>469</v>
      </c>
      <c r="B496" s="3" t="s">
        <v>959</v>
      </c>
      <c r="C496" s="1" t="s">
        <v>583</v>
      </c>
      <c r="D496" s="34">
        <v>8</v>
      </c>
      <c r="E496" s="4"/>
      <c r="F496" s="4">
        <f t="shared" si="14"/>
        <v>0</v>
      </c>
      <c r="G496" s="57"/>
      <c r="H496" s="57"/>
      <c r="I496" s="57"/>
      <c r="J496" s="57"/>
      <c r="K496" s="57"/>
      <c r="L496" s="57"/>
      <c r="M496" s="57"/>
      <c r="N496" s="57"/>
      <c r="O496" s="57"/>
      <c r="P496" s="57"/>
      <c r="Q496" s="57"/>
      <c r="R496" s="57"/>
      <c r="S496" s="57"/>
      <c r="T496" s="57"/>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c r="CF496" s="57"/>
      <c r="CG496" s="57"/>
      <c r="CH496" s="57"/>
      <c r="CI496" s="57"/>
      <c r="CJ496" s="57"/>
      <c r="CK496" s="57"/>
      <c r="CL496" s="57"/>
      <c r="CM496" s="57"/>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row>
    <row r="497" spans="1:118" s="58" customFormat="1" ht="25.5" x14ac:dyDescent="0.25">
      <c r="A497" s="2" t="s">
        <v>360</v>
      </c>
      <c r="B497" s="3" t="s">
        <v>960</v>
      </c>
      <c r="C497" s="1" t="s">
        <v>583</v>
      </c>
      <c r="D497" s="34">
        <v>16</v>
      </c>
      <c r="E497" s="4"/>
      <c r="F497" s="4">
        <f t="shared" si="14"/>
        <v>0</v>
      </c>
      <c r="G497" s="57"/>
      <c r="H497" s="57"/>
      <c r="I497" s="57"/>
      <c r="J497" s="57"/>
      <c r="K497" s="57"/>
      <c r="L497" s="57"/>
      <c r="M497" s="57"/>
      <c r="N497" s="57"/>
      <c r="O497" s="57"/>
      <c r="P497" s="57"/>
      <c r="Q497" s="57"/>
      <c r="R497" s="57"/>
      <c r="S497" s="57"/>
      <c r="T497" s="57"/>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c r="CF497" s="57"/>
      <c r="CG497" s="57"/>
      <c r="CH497" s="57"/>
      <c r="CI497" s="57"/>
      <c r="CJ497" s="57"/>
      <c r="CK497" s="57"/>
      <c r="CL497" s="57"/>
      <c r="CM497" s="57"/>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row>
    <row r="498" spans="1:118" s="58" customFormat="1" ht="25.5" x14ac:dyDescent="0.25">
      <c r="A498" s="2" t="s">
        <v>470</v>
      </c>
      <c r="B498" s="3" t="s">
        <v>961</v>
      </c>
      <c r="C498" s="1" t="s">
        <v>583</v>
      </c>
      <c r="D498" s="34">
        <v>8</v>
      </c>
      <c r="E498" s="4"/>
      <c r="F498" s="4">
        <f t="shared" si="14"/>
        <v>0</v>
      </c>
      <c r="G498" s="57"/>
      <c r="H498" s="57"/>
      <c r="I498" s="57"/>
      <c r="J498" s="57"/>
      <c r="K498" s="57"/>
      <c r="L498" s="57"/>
      <c r="M498" s="57"/>
      <c r="N498" s="57"/>
      <c r="O498" s="57"/>
      <c r="P498" s="57"/>
      <c r="Q498" s="57"/>
      <c r="R498" s="57"/>
      <c r="S498" s="57"/>
      <c r="T498" s="57"/>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c r="CF498" s="57"/>
      <c r="CG498" s="57"/>
      <c r="CH498" s="57"/>
      <c r="CI498" s="57"/>
      <c r="CJ498" s="57"/>
      <c r="CK498" s="57"/>
      <c r="CL498" s="57"/>
      <c r="CM498" s="57"/>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row>
    <row r="499" spans="1:118" s="36" customFormat="1" ht="25.5" x14ac:dyDescent="0.25">
      <c r="A499" s="2" t="s">
        <v>361</v>
      </c>
      <c r="B499" s="3" t="s">
        <v>962</v>
      </c>
      <c r="C499" s="1" t="s">
        <v>583</v>
      </c>
      <c r="D499" s="34">
        <v>3</v>
      </c>
      <c r="E499" s="4"/>
      <c r="F499" s="4">
        <f t="shared" si="14"/>
        <v>0</v>
      </c>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c r="AM499" s="35"/>
      <c r="AN499" s="35"/>
      <c r="AO499" s="35"/>
      <c r="AP499" s="35"/>
      <c r="AQ499" s="35"/>
      <c r="AR499" s="35"/>
      <c r="AS499" s="35"/>
      <c r="AT499" s="35"/>
      <c r="AU499" s="35"/>
      <c r="AV499" s="35"/>
      <c r="AW499" s="35"/>
      <c r="AX499" s="35"/>
      <c r="AY499" s="35"/>
      <c r="AZ499" s="35"/>
      <c r="BA499" s="35"/>
      <c r="BB499" s="35"/>
      <c r="BC499" s="35"/>
      <c r="BD499" s="35"/>
      <c r="BE499" s="35"/>
      <c r="BF499" s="35"/>
      <c r="BG499" s="35"/>
      <c r="BH499" s="35"/>
      <c r="BI499" s="35"/>
      <c r="BJ499" s="35"/>
      <c r="BK499" s="35"/>
      <c r="BL499" s="35"/>
      <c r="BM499" s="35"/>
      <c r="BN499" s="35"/>
      <c r="BO499" s="35"/>
      <c r="BP499" s="35"/>
      <c r="BQ499" s="35"/>
      <c r="BR499" s="35"/>
      <c r="BS499" s="35"/>
      <c r="BT499" s="35"/>
      <c r="BU499" s="35"/>
      <c r="BV499" s="35"/>
      <c r="BW499" s="35"/>
      <c r="BX499" s="35"/>
      <c r="BY499" s="35"/>
      <c r="BZ499" s="35"/>
      <c r="CA499" s="35"/>
      <c r="CB499" s="35"/>
      <c r="CC499" s="35"/>
      <c r="CD499" s="35"/>
      <c r="CE499" s="35"/>
      <c r="CF499" s="35"/>
      <c r="CG499" s="35"/>
      <c r="CH499" s="35"/>
      <c r="CI499" s="35"/>
      <c r="CJ499" s="35"/>
      <c r="CK499" s="35"/>
      <c r="CL499" s="35"/>
      <c r="CM499" s="35"/>
      <c r="CN499" s="35"/>
      <c r="CO499" s="35"/>
      <c r="CP499" s="35"/>
      <c r="CQ499" s="35"/>
      <c r="CR499" s="35"/>
      <c r="CS499" s="35"/>
      <c r="CT499" s="35"/>
      <c r="CU499" s="35"/>
      <c r="CV499" s="35"/>
      <c r="CW499" s="35"/>
      <c r="CX499" s="35"/>
      <c r="CY499" s="35"/>
      <c r="CZ499" s="35"/>
      <c r="DA499" s="35"/>
      <c r="DB499" s="35"/>
      <c r="DC499" s="35"/>
      <c r="DD499" s="35"/>
      <c r="DE499" s="35"/>
      <c r="DF499" s="35"/>
      <c r="DG499" s="35"/>
      <c r="DH499" s="35"/>
      <c r="DI499" s="35"/>
      <c r="DJ499" s="35"/>
      <c r="DK499" s="35"/>
      <c r="DL499" s="35"/>
      <c r="DM499" s="35"/>
      <c r="DN499" s="35"/>
    </row>
    <row r="500" spans="1:118" s="36" customFormat="1" x14ac:dyDescent="0.25">
      <c r="A500" s="2" t="s">
        <v>471</v>
      </c>
      <c r="B500" s="3" t="s">
        <v>963</v>
      </c>
      <c r="C500" s="1" t="s">
        <v>583</v>
      </c>
      <c r="D500" s="34">
        <v>2</v>
      </c>
      <c r="E500" s="4"/>
      <c r="F500" s="4">
        <f t="shared" si="14"/>
        <v>0</v>
      </c>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c r="AM500" s="35"/>
      <c r="AN500" s="35"/>
      <c r="AO500" s="35"/>
      <c r="AP500" s="35"/>
      <c r="AQ500" s="35"/>
      <c r="AR500" s="35"/>
      <c r="AS500" s="35"/>
      <c r="AT500" s="35"/>
      <c r="AU500" s="35"/>
      <c r="AV500" s="35"/>
      <c r="AW500" s="35"/>
      <c r="AX500" s="35"/>
      <c r="AY500" s="35"/>
      <c r="AZ500" s="35"/>
      <c r="BA500" s="35"/>
      <c r="BB500" s="35"/>
      <c r="BC500" s="35"/>
      <c r="BD500" s="35"/>
      <c r="BE500" s="35"/>
      <c r="BF500" s="35"/>
      <c r="BG500" s="35"/>
      <c r="BH500" s="35"/>
      <c r="BI500" s="35"/>
      <c r="BJ500" s="35"/>
      <c r="BK500" s="35"/>
      <c r="BL500" s="35"/>
      <c r="BM500" s="35"/>
      <c r="BN500" s="35"/>
      <c r="BO500" s="35"/>
      <c r="BP500" s="35"/>
      <c r="BQ500" s="35"/>
      <c r="BR500" s="35"/>
      <c r="BS500" s="35"/>
      <c r="BT500" s="35"/>
      <c r="BU500" s="35"/>
      <c r="BV500" s="35"/>
      <c r="BW500" s="35"/>
      <c r="BX500" s="35"/>
      <c r="BY500" s="35"/>
      <c r="BZ500" s="35"/>
      <c r="CA500" s="35"/>
      <c r="CB500" s="35"/>
      <c r="CC500" s="35"/>
      <c r="CD500" s="35"/>
      <c r="CE500" s="35"/>
      <c r="CF500" s="35"/>
      <c r="CG500" s="35"/>
      <c r="CH500" s="35"/>
      <c r="CI500" s="35"/>
      <c r="CJ500" s="35"/>
      <c r="CK500" s="35"/>
      <c r="CL500" s="35"/>
      <c r="CM500" s="35"/>
      <c r="CN500" s="35"/>
      <c r="CO500" s="35"/>
      <c r="CP500" s="35"/>
      <c r="CQ500" s="35"/>
      <c r="CR500" s="35"/>
      <c r="CS500" s="35"/>
      <c r="CT500" s="35"/>
      <c r="CU500" s="35"/>
      <c r="CV500" s="35"/>
      <c r="CW500" s="35"/>
      <c r="CX500" s="35"/>
      <c r="CY500" s="35"/>
      <c r="CZ500" s="35"/>
      <c r="DA500" s="35"/>
      <c r="DB500" s="35"/>
      <c r="DC500" s="35"/>
      <c r="DD500" s="35"/>
      <c r="DE500" s="35"/>
      <c r="DF500" s="35"/>
      <c r="DG500" s="35"/>
      <c r="DH500" s="35"/>
      <c r="DI500" s="35"/>
      <c r="DJ500" s="35"/>
      <c r="DK500" s="35"/>
      <c r="DL500" s="35"/>
      <c r="DM500" s="35"/>
      <c r="DN500" s="35"/>
    </row>
    <row r="501" spans="1:118" s="36" customFormat="1" x14ac:dyDescent="0.25">
      <c r="A501" s="2" t="s">
        <v>362</v>
      </c>
      <c r="B501" s="3" t="s">
        <v>964</v>
      </c>
      <c r="C501" s="1" t="s">
        <v>583</v>
      </c>
      <c r="D501" s="34">
        <v>3</v>
      </c>
      <c r="E501" s="4"/>
      <c r="F501" s="4">
        <f t="shared" si="14"/>
        <v>0</v>
      </c>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c r="AM501" s="35"/>
      <c r="AN501" s="35"/>
      <c r="AO501" s="35"/>
      <c r="AP501" s="35"/>
      <c r="AQ501" s="35"/>
      <c r="AR501" s="35"/>
      <c r="AS501" s="35"/>
      <c r="AT501" s="35"/>
      <c r="AU501" s="35"/>
      <c r="AV501" s="35"/>
      <c r="AW501" s="35"/>
      <c r="AX501" s="35"/>
      <c r="AY501" s="35"/>
      <c r="AZ501" s="35"/>
      <c r="BA501" s="35"/>
      <c r="BB501" s="35"/>
      <c r="BC501" s="35"/>
      <c r="BD501" s="35"/>
      <c r="BE501" s="35"/>
      <c r="BF501" s="35"/>
      <c r="BG501" s="35"/>
      <c r="BH501" s="35"/>
      <c r="BI501" s="35"/>
      <c r="BJ501" s="35"/>
      <c r="BK501" s="35"/>
      <c r="BL501" s="35"/>
      <c r="BM501" s="35"/>
      <c r="BN501" s="35"/>
      <c r="BO501" s="35"/>
      <c r="BP501" s="35"/>
      <c r="BQ501" s="35"/>
      <c r="BR501" s="35"/>
      <c r="BS501" s="35"/>
      <c r="BT501" s="35"/>
      <c r="BU501" s="35"/>
      <c r="BV501" s="35"/>
      <c r="BW501" s="35"/>
      <c r="BX501" s="35"/>
      <c r="BY501" s="35"/>
      <c r="BZ501" s="35"/>
      <c r="CA501" s="35"/>
      <c r="CB501" s="35"/>
      <c r="CC501" s="35"/>
      <c r="CD501" s="35"/>
      <c r="CE501" s="35"/>
      <c r="CF501" s="35"/>
      <c r="CG501" s="35"/>
      <c r="CH501" s="35"/>
      <c r="CI501" s="35"/>
      <c r="CJ501" s="35"/>
      <c r="CK501" s="35"/>
      <c r="CL501" s="35"/>
      <c r="CM501" s="35"/>
      <c r="CN501" s="35"/>
      <c r="CO501" s="35"/>
      <c r="CP501" s="35"/>
      <c r="CQ501" s="35"/>
      <c r="CR501" s="35"/>
      <c r="CS501" s="35"/>
      <c r="CT501" s="35"/>
      <c r="CU501" s="35"/>
      <c r="CV501" s="35"/>
      <c r="CW501" s="35"/>
      <c r="CX501" s="35"/>
      <c r="CY501" s="35"/>
      <c r="CZ501" s="35"/>
      <c r="DA501" s="35"/>
      <c r="DB501" s="35"/>
      <c r="DC501" s="35"/>
      <c r="DD501" s="35"/>
      <c r="DE501" s="35"/>
      <c r="DF501" s="35"/>
      <c r="DG501" s="35"/>
      <c r="DH501" s="35"/>
      <c r="DI501" s="35"/>
      <c r="DJ501" s="35"/>
      <c r="DK501" s="35"/>
      <c r="DL501" s="35"/>
      <c r="DM501" s="35"/>
      <c r="DN501" s="35"/>
    </row>
    <row r="502" spans="1:118" s="36" customFormat="1" x14ac:dyDescent="0.25">
      <c r="A502" s="2" t="s">
        <v>472</v>
      </c>
      <c r="B502" s="3" t="s">
        <v>965</v>
      </c>
      <c r="C502" s="1" t="s">
        <v>583</v>
      </c>
      <c r="D502" s="34">
        <v>1</v>
      </c>
      <c r="E502" s="4"/>
      <c r="F502" s="4">
        <f t="shared" si="14"/>
        <v>0</v>
      </c>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c r="AR502" s="35"/>
      <c r="AS502" s="35"/>
      <c r="AT502" s="35"/>
      <c r="AU502" s="35"/>
      <c r="AV502" s="35"/>
      <c r="AW502" s="35"/>
      <c r="AX502" s="35"/>
      <c r="AY502" s="35"/>
      <c r="AZ502" s="35"/>
      <c r="BA502" s="35"/>
      <c r="BB502" s="35"/>
      <c r="BC502" s="35"/>
      <c r="BD502" s="35"/>
      <c r="BE502" s="35"/>
      <c r="BF502" s="35"/>
      <c r="BG502" s="35"/>
      <c r="BH502" s="35"/>
      <c r="BI502" s="35"/>
      <c r="BJ502" s="35"/>
      <c r="BK502" s="35"/>
      <c r="BL502" s="35"/>
      <c r="BM502" s="35"/>
      <c r="BN502" s="35"/>
      <c r="BO502" s="35"/>
      <c r="BP502" s="35"/>
      <c r="BQ502" s="35"/>
      <c r="BR502" s="35"/>
      <c r="BS502" s="35"/>
      <c r="BT502" s="35"/>
      <c r="BU502" s="35"/>
      <c r="BV502" s="35"/>
      <c r="BW502" s="35"/>
      <c r="BX502" s="35"/>
      <c r="BY502" s="35"/>
      <c r="BZ502" s="35"/>
      <c r="CA502" s="35"/>
      <c r="CB502" s="35"/>
      <c r="CC502" s="35"/>
      <c r="CD502" s="35"/>
      <c r="CE502" s="35"/>
      <c r="CF502" s="35"/>
      <c r="CG502" s="35"/>
      <c r="CH502" s="35"/>
      <c r="CI502" s="35"/>
      <c r="CJ502" s="35"/>
      <c r="CK502" s="35"/>
      <c r="CL502" s="35"/>
      <c r="CM502" s="35"/>
      <c r="CN502" s="35"/>
      <c r="CO502" s="35"/>
      <c r="CP502" s="35"/>
      <c r="CQ502" s="35"/>
      <c r="CR502" s="35"/>
      <c r="CS502" s="35"/>
      <c r="CT502" s="35"/>
      <c r="CU502" s="35"/>
      <c r="CV502" s="35"/>
      <c r="CW502" s="35"/>
      <c r="CX502" s="35"/>
      <c r="CY502" s="35"/>
      <c r="CZ502" s="35"/>
      <c r="DA502" s="35"/>
      <c r="DB502" s="35"/>
      <c r="DC502" s="35"/>
      <c r="DD502" s="35"/>
      <c r="DE502" s="35"/>
      <c r="DF502" s="35"/>
      <c r="DG502" s="35"/>
      <c r="DH502" s="35"/>
      <c r="DI502" s="35"/>
      <c r="DJ502" s="35"/>
      <c r="DK502" s="35"/>
      <c r="DL502" s="35"/>
      <c r="DM502" s="35"/>
      <c r="DN502" s="35"/>
    </row>
    <row r="503" spans="1:118" s="36" customFormat="1" x14ac:dyDescent="0.25">
      <c r="A503" s="2" t="s">
        <v>363</v>
      </c>
      <c r="B503" s="3" t="s">
        <v>966</v>
      </c>
      <c r="C503" s="1" t="s">
        <v>583</v>
      </c>
      <c r="D503" s="34">
        <v>2</v>
      </c>
      <c r="E503" s="4"/>
      <c r="F503" s="4">
        <f t="shared" si="14"/>
        <v>0</v>
      </c>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c r="AL503" s="35"/>
      <c r="AM503" s="35"/>
      <c r="AN503" s="35"/>
      <c r="AO503" s="35"/>
      <c r="AP503" s="35"/>
      <c r="AQ503" s="35"/>
      <c r="AR503" s="35"/>
      <c r="AS503" s="35"/>
      <c r="AT503" s="35"/>
      <c r="AU503" s="35"/>
      <c r="AV503" s="35"/>
      <c r="AW503" s="35"/>
      <c r="AX503" s="35"/>
      <c r="AY503" s="35"/>
      <c r="AZ503" s="35"/>
      <c r="BA503" s="35"/>
      <c r="BB503" s="35"/>
      <c r="BC503" s="35"/>
      <c r="BD503" s="35"/>
      <c r="BE503" s="35"/>
      <c r="BF503" s="35"/>
      <c r="BG503" s="35"/>
      <c r="BH503" s="35"/>
      <c r="BI503" s="35"/>
      <c r="BJ503" s="35"/>
      <c r="BK503" s="35"/>
      <c r="BL503" s="35"/>
      <c r="BM503" s="35"/>
      <c r="BN503" s="35"/>
      <c r="BO503" s="35"/>
      <c r="BP503" s="35"/>
      <c r="BQ503" s="35"/>
      <c r="BR503" s="35"/>
      <c r="BS503" s="35"/>
      <c r="BT503" s="35"/>
      <c r="BU503" s="35"/>
      <c r="BV503" s="35"/>
      <c r="BW503" s="35"/>
      <c r="BX503" s="35"/>
      <c r="BY503" s="35"/>
      <c r="BZ503" s="35"/>
      <c r="CA503" s="35"/>
      <c r="CB503" s="35"/>
      <c r="CC503" s="35"/>
      <c r="CD503" s="35"/>
      <c r="CE503" s="35"/>
      <c r="CF503" s="35"/>
      <c r="CG503" s="35"/>
      <c r="CH503" s="35"/>
      <c r="CI503" s="35"/>
      <c r="CJ503" s="35"/>
      <c r="CK503" s="35"/>
      <c r="CL503" s="35"/>
      <c r="CM503" s="35"/>
      <c r="CN503" s="35"/>
      <c r="CO503" s="35"/>
      <c r="CP503" s="35"/>
      <c r="CQ503" s="35"/>
      <c r="CR503" s="35"/>
      <c r="CS503" s="35"/>
      <c r="CT503" s="35"/>
      <c r="CU503" s="35"/>
      <c r="CV503" s="35"/>
      <c r="CW503" s="35"/>
      <c r="CX503" s="35"/>
      <c r="CY503" s="35"/>
      <c r="CZ503" s="35"/>
      <c r="DA503" s="35"/>
      <c r="DB503" s="35"/>
      <c r="DC503" s="35"/>
      <c r="DD503" s="35"/>
      <c r="DE503" s="35"/>
      <c r="DF503" s="35"/>
      <c r="DG503" s="35"/>
      <c r="DH503" s="35"/>
      <c r="DI503" s="35"/>
      <c r="DJ503" s="35"/>
      <c r="DK503" s="35"/>
      <c r="DL503" s="35"/>
      <c r="DM503" s="35"/>
      <c r="DN503" s="35"/>
    </row>
    <row r="504" spans="1:118" s="36" customFormat="1" x14ac:dyDescent="0.25">
      <c r="A504" s="2" t="s">
        <v>473</v>
      </c>
      <c r="B504" s="3" t="s">
        <v>967</v>
      </c>
      <c r="C504" s="1" t="s">
        <v>583</v>
      </c>
      <c r="D504" s="34">
        <v>2</v>
      </c>
      <c r="E504" s="4"/>
      <c r="F504" s="4">
        <f t="shared" si="14"/>
        <v>0</v>
      </c>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c r="AM504" s="35"/>
      <c r="AN504" s="35"/>
      <c r="AO504" s="35"/>
      <c r="AP504" s="35"/>
      <c r="AQ504" s="35"/>
      <c r="AR504" s="35"/>
      <c r="AS504" s="35"/>
      <c r="AT504" s="35"/>
      <c r="AU504" s="35"/>
      <c r="AV504" s="35"/>
      <c r="AW504" s="35"/>
      <c r="AX504" s="35"/>
      <c r="AY504" s="35"/>
      <c r="AZ504" s="35"/>
      <c r="BA504" s="35"/>
      <c r="BB504" s="35"/>
      <c r="BC504" s="35"/>
      <c r="BD504" s="35"/>
      <c r="BE504" s="35"/>
      <c r="BF504" s="35"/>
      <c r="BG504" s="35"/>
      <c r="BH504" s="35"/>
      <c r="BI504" s="35"/>
      <c r="BJ504" s="35"/>
      <c r="BK504" s="35"/>
      <c r="BL504" s="35"/>
      <c r="BM504" s="35"/>
      <c r="BN504" s="35"/>
      <c r="BO504" s="35"/>
      <c r="BP504" s="35"/>
      <c r="BQ504" s="35"/>
      <c r="BR504" s="35"/>
      <c r="BS504" s="35"/>
      <c r="BT504" s="35"/>
      <c r="BU504" s="35"/>
      <c r="BV504" s="35"/>
      <c r="BW504" s="35"/>
      <c r="BX504" s="35"/>
      <c r="BY504" s="35"/>
      <c r="BZ504" s="35"/>
      <c r="CA504" s="35"/>
      <c r="CB504" s="35"/>
      <c r="CC504" s="35"/>
      <c r="CD504" s="35"/>
      <c r="CE504" s="35"/>
      <c r="CF504" s="35"/>
      <c r="CG504" s="35"/>
      <c r="CH504" s="35"/>
      <c r="CI504" s="35"/>
      <c r="CJ504" s="35"/>
      <c r="CK504" s="35"/>
      <c r="CL504" s="35"/>
      <c r="CM504" s="35"/>
      <c r="CN504" s="35"/>
      <c r="CO504" s="35"/>
      <c r="CP504" s="35"/>
      <c r="CQ504" s="35"/>
      <c r="CR504" s="35"/>
      <c r="CS504" s="35"/>
      <c r="CT504" s="35"/>
      <c r="CU504" s="35"/>
      <c r="CV504" s="35"/>
      <c r="CW504" s="35"/>
      <c r="CX504" s="35"/>
      <c r="CY504" s="35"/>
      <c r="CZ504" s="35"/>
      <c r="DA504" s="35"/>
      <c r="DB504" s="35"/>
      <c r="DC504" s="35"/>
      <c r="DD504" s="35"/>
      <c r="DE504" s="35"/>
      <c r="DF504" s="35"/>
      <c r="DG504" s="35"/>
      <c r="DH504" s="35"/>
      <c r="DI504" s="35"/>
      <c r="DJ504" s="35"/>
      <c r="DK504" s="35"/>
      <c r="DL504" s="35"/>
      <c r="DM504" s="35"/>
      <c r="DN504" s="35"/>
    </row>
    <row r="505" spans="1:118" s="36" customFormat="1" x14ac:dyDescent="0.25">
      <c r="A505" s="2" t="s">
        <v>364</v>
      </c>
      <c r="B505" s="3" t="s">
        <v>968</v>
      </c>
      <c r="C505" s="1" t="s">
        <v>583</v>
      </c>
      <c r="D505" s="34">
        <v>3</v>
      </c>
      <c r="E505" s="4"/>
      <c r="F505" s="4">
        <f t="shared" si="14"/>
        <v>0</v>
      </c>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c r="AM505" s="35"/>
      <c r="AN505" s="35"/>
      <c r="AO505" s="35"/>
      <c r="AP505" s="35"/>
      <c r="AQ505" s="35"/>
      <c r="AR505" s="35"/>
      <c r="AS505" s="35"/>
      <c r="AT505" s="35"/>
      <c r="AU505" s="35"/>
      <c r="AV505" s="35"/>
      <c r="AW505" s="35"/>
      <c r="AX505" s="35"/>
      <c r="AY505" s="35"/>
      <c r="AZ505" s="35"/>
      <c r="BA505" s="35"/>
      <c r="BB505" s="35"/>
      <c r="BC505" s="35"/>
      <c r="BD505" s="35"/>
      <c r="BE505" s="35"/>
      <c r="BF505" s="35"/>
      <c r="BG505" s="35"/>
      <c r="BH505" s="35"/>
      <c r="BI505" s="35"/>
      <c r="BJ505" s="35"/>
      <c r="BK505" s="35"/>
      <c r="BL505" s="35"/>
      <c r="BM505" s="35"/>
      <c r="BN505" s="35"/>
      <c r="BO505" s="35"/>
      <c r="BP505" s="35"/>
      <c r="BQ505" s="35"/>
      <c r="BR505" s="35"/>
      <c r="BS505" s="35"/>
      <c r="BT505" s="35"/>
      <c r="BU505" s="35"/>
      <c r="BV505" s="35"/>
      <c r="BW505" s="35"/>
      <c r="BX505" s="35"/>
      <c r="BY505" s="35"/>
      <c r="BZ505" s="35"/>
      <c r="CA505" s="35"/>
      <c r="CB505" s="35"/>
      <c r="CC505" s="35"/>
      <c r="CD505" s="35"/>
      <c r="CE505" s="35"/>
      <c r="CF505" s="35"/>
      <c r="CG505" s="35"/>
      <c r="CH505" s="35"/>
      <c r="CI505" s="35"/>
      <c r="CJ505" s="35"/>
      <c r="CK505" s="35"/>
      <c r="CL505" s="35"/>
      <c r="CM505" s="35"/>
      <c r="CN505" s="35"/>
      <c r="CO505" s="35"/>
      <c r="CP505" s="35"/>
      <c r="CQ505" s="35"/>
      <c r="CR505" s="35"/>
      <c r="CS505" s="35"/>
      <c r="CT505" s="35"/>
      <c r="CU505" s="35"/>
      <c r="CV505" s="35"/>
      <c r="CW505" s="35"/>
      <c r="CX505" s="35"/>
      <c r="CY505" s="35"/>
      <c r="CZ505" s="35"/>
      <c r="DA505" s="35"/>
      <c r="DB505" s="35"/>
      <c r="DC505" s="35"/>
      <c r="DD505" s="35"/>
      <c r="DE505" s="35"/>
      <c r="DF505" s="35"/>
      <c r="DG505" s="35"/>
      <c r="DH505" s="35"/>
      <c r="DI505" s="35"/>
      <c r="DJ505" s="35"/>
      <c r="DK505" s="35"/>
      <c r="DL505" s="35"/>
      <c r="DM505" s="35"/>
      <c r="DN505" s="35"/>
    </row>
    <row r="506" spans="1:118" s="36" customFormat="1" x14ac:dyDescent="0.25">
      <c r="A506" s="2" t="s">
        <v>474</v>
      </c>
      <c r="B506" s="56" t="s">
        <v>969</v>
      </c>
      <c r="C506" s="1" t="s">
        <v>583</v>
      </c>
      <c r="D506" s="34">
        <v>3</v>
      </c>
      <c r="E506" s="4"/>
      <c r="F506" s="4">
        <f t="shared" si="14"/>
        <v>0</v>
      </c>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c r="AL506" s="35"/>
      <c r="AM506" s="35"/>
      <c r="AN506" s="35"/>
      <c r="AO506" s="35"/>
      <c r="AP506" s="35"/>
      <c r="AQ506" s="35"/>
      <c r="AR506" s="35"/>
      <c r="AS506" s="35"/>
      <c r="AT506" s="35"/>
      <c r="AU506" s="35"/>
      <c r="AV506" s="35"/>
      <c r="AW506" s="35"/>
      <c r="AX506" s="35"/>
      <c r="AY506" s="35"/>
      <c r="AZ506" s="35"/>
      <c r="BA506" s="35"/>
      <c r="BB506" s="35"/>
      <c r="BC506" s="35"/>
      <c r="BD506" s="35"/>
      <c r="BE506" s="35"/>
      <c r="BF506" s="35"/>
      <c r="BG506" s="35"/>
      <c r="BH506" s="35"/>
      <c r="BI506" s="35"/>
      <c r="BJ506" s="35"/>
      <c r="BK506" s="35"/>
      <c r="BL506" s="35"/>
      <c r="BM506" s="35"/>
      <c r="BN506" s="35"/>
      <c r="BO506" s="35"/>
      <c r="BP506" s="35"/>
      <c r="BQ506" s="35"/>
      <c r="BR506" s="35"/>
      <c r="BS506" s="35"/>
      <c r="BT506" s="35"/>
      <c r="BU506" s="35"/>
      <c r="BV506" s="35"/>
      <c r="BW506" s="35"/>
      <c r="BX506" s="35"/>
      <c r="BY506" s="35"/>
      <c r="BZ506" s="35"/>
      <c r="CA506" s="35"/>
      <c r="CB506" s="35"/>
      <c r="CC506" s="35"/>
      <c r="CD506" s="35"/>
      <c r="CE506" s="35"/>
      <c r="CF506" s="35"/>
      <c r="CG506" s="35"/>
      <c r="CH506" s="35"/>
      <c r="CI506" s="35"/>
      <c r="CJ506" s="35"/>
      <c r="CK506" s="35"/>
      <c r="CL506" s="35"/>
      <c r="CM506" s="35"/>
      <c r="CN506" s="35"/>
      <c r="CO506" s="35"/>
      <c r="CP506" s="35"/>
      <c r="CQ506" s="35"/>
      <c r="CR506" s="35"/>
      <c r="CS506" s="35"/>
      <c r="CT506" s="35"/>
      <c r="CU506" s="35"/>
      <c r="CV506" s="35"/>
      <c r="CW506" s="35"/>
      <c r="CX506" s="35"/>
      <c r="CY506" s="35"/>
      <c r="CZ506" s="35"/>
      <c r="DA506" s="35"/>
      <c r="DB506" s="35"/>
      <c r="DC506" s="35"/>
      <c r="DD506" s="35"/>
      <c r="DE506" s="35"/>
      <c r="DF506" s="35"/>
      <c r="DG506" s="35"/>
      <c r="DH506" s="35"/>
      <c r="DI506" s="35"/>
      <c r="DJ506" s="35"/>
      <c r="DK506" s="35"/>
      <c r="DL506" s="35"/>
      <c r="DM506" s="35"/>
      <c r="DN506" s="35"/>
    </row>
    <row r="507" spans="1:118" s="36" customFormat="1" x14ac:dyDescent="0.25">
      <c r="A507" s="2" t="s">
        <v>365</v>
      </c>
      <c r="B507" s="3" t="s">
        <v>970</v>
      </c>
      <c r="C507" s="1" t="s">
        <v>583</v>
      </c>
      <c r="D507" s="34">
        <v>6</v>
      </c>
      <c r="E507" s="4"/>
      <c r="F507" s="4">
        <f t="shared" si="14"/>
        <v>0</v>
      </c>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c r="AM507" s="35"/>
      <c r="AN507" s="35"/>
      <c r="AO507" s="35"/>
      <c r="AP507" s="35"/>
      <c r="AQ507" s="35"/>
      <c r="AR507" s="35"/>
      <c r="AS507" s="35"/>
      <c r="AT507" s="35"/>
      <c r="AU507" s="35"/>
      <c r="AV507" s="35"/>
      <c r="AW507" s="35"/>
      <c r="AX507" s="35"/>
      <c r="AY507" s="35"/>
      <c r="AZ507" s="35"/>
      <c r="BA507" s="35"/>
      <c r="BB507" s="35"/>
      <c r="BC507" s="35"/>
      <c r="BD507" s="35"/>
      <c r="BE507" s="35"/>
      <c r="BF507" s="35"/>
      <c r="BG507" s="35"/>
      <c r="BH507" s="35"/>
      <c r="BI507" s="35"/>
      <c r="BJ507" s="35"/>
      <c r="BK507" s="35"/>
      <c r="BL507" s="35"/>
      <c r="BM507" s="35"/>
      <c r="BN507" s="35"/>
      <c r="BO507" s="35"/>
      <c r="BP507" s="35"/>
      <c r="BQ507" s="35"/>
      <c r="BR507" s="35"/>
      <c r="BS507" s="35"/>
      <c r="BT507" s="35"/>
      <c r="BU507" s="35"/>
      <c r="BV507" s="35"/>
      <c r="BW507" s="35"/>
      <c r="BX507" s="35"/>
      <c r="BY507" s="35"/>
      <c r="BZ507" s="35"/>
      <c r="CA507" s="35"/>
      <c r="CB507" s="35"/>
      <c r="CC507" s="35"/>
      <c r="CD507" s="35"/>
      <c r="CE507" s="35"/>
      <c r="CF507" s="35"/>
      <c r="CG507" s="35"/>
      <c r="CH507" s="35"/>
      <c r="CI507" s="35"/>
      <c r="CJ507" s="35"/>
      <c r="CK507" s="35"/>
      <c r="CL507" s="35"/>
      <c r="CM507" s="35"/>
      <c r="CN507" s="35"/>
      <c r="CO507" s="35"/>
      <c r="CP507" s="35"/>
      <c r="CQ507" s="35"/>
      <c r="CR507" s="35"/>
      <c r="CS507" s="35"/>
      <c r="CT507" s="35"/>
      <c r="CU507" s="35"/>
      <c r="CV507" s="35"/>
      <c r="CW507" s="35"/>
      <c r="CX507" s="35"/>
      <c r="CY507" s="35"/>
      <c r="CZ507" s="35"/>
      <c r="DA507" s="35"/>
      <c r="DB507" s="35"/>
      <c r="DC507" s="35"/>
      <c r="DD507" s="35"/>
      <c r="DE507" s="35"/>
      <c r="DF507" s="35"/>
      <c r="DG507" s="35"/>
      <c r="DH507" s="35"/>
      <c r="DI507" s="35"/>
      <c r="DJ507" s="35"/>
      <c r="DK507" s="35"/>
      <c r="DL507" s="35"/>
      <c r="DM507" s="35"/>
      <c r="DN507" s="35"/>
    </row>
    <row r="508" spans="1:118" s="36" customFormat="1" x14ac:dyDescent="0.25">
      <c r="A508" s="2" t="s">
        <v>475</v>
      </c>
      <c r="B508" s="3" t="s">
        <v>971</v>
      </c>
      <c r="C508" s="1" t="s">
        <v>583</v>
      </c>
      <c r="D508" s="34">
        <v>10</v>
      </c>
      <c r="E508" s="4"/>
      <c r="F508" s="4">
        <f t="shared" si="14"/>
        <v>0</v>
      </c>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c r="AM508" s="35"/>
      <c r="AN508" s="35"/>
      <c r="AO508" s="35"/>
      <c r="AP508" s="35"/>
      <c r="AQ508" s="35"/>
      <c r="AR508" s="35"/>
      <c r="AS508" s="35"/>
      <c r="AT508" s="35"/>
      <c r="AU508" s="35"/>
      <c r="AV508" s="35"/>
      <c r="AW508" s="35"/>
      <c r="AX508" s="35"/>
      <c r="AY508" s="35"/>
      <c r="AZ508" s="35"/>
      <c r="BA508" s="35"/>
      <c r="BB508" s="35"/>
      <c r="BC508" s="35"/>
      <c r="BD508" s="35"/>
      <c r="BE508" s="35"/>
      <c r="BF508" s="35"/>
      <c r="BG508" s="35"/>
      <c r="BH508" s="35"/>
      <c r="BI508" s="35"/>
      <c r="BJ508" s="35"/>
      <c r="BK508" s="35"/>
      <c r="BL508" s="35"/>
      <c r="BM508" s="35"/>
      <c r="BN508" s="35"/>
      <c r="BO508" s="35"/>
      <c r="BP508" s="35"/>
      <c r="BQ508" s="35"/>
      <c r="BR508" s="35"/>
      <c r="BS508" s="35"/>
      <c r="BT508" s="35"/>
      <c r="BU508" s="35"/>
      <c r="BV508" s="35"/>
      <c r="BW508" s="35"/>
      <c r="BX508" s="35"/>
      <c r="BY508" s="35"/>
      <c r="BZ508" s="35"/>
      <c r="CA508" s="35"/>
      <c r="CB508" s="35"/>
      <c r="CC508" s="35"/>
      <c r="CD508" s="35"/>
      <c r="CE508" s="35"/>
      <c r="CF508" s="35"/>
      <c r="CG508" s="35"/>
      <c r="CH508" s="35"/>
      <c r="CI508" s="35"/>
      <c r="CJ508" s="35"/>
      <c r="CK508" s="35"/>
      <c r="CL508" s="35"/>
      <c r="CM508" s="35"/>
      <c r="CN508" s="35"/>
      <c r="CO508" s="35"/>
      <c r="CP508" s="35"/>
      <c r="CQ508" s="35"/>
      <c r="CR508" s="35"/>
      <c r="CS508" s="35"/>
      <c r="CT508" s="35"/>
      <c r="CU508" s="35"/>
      <c r="CV508" s="35"/>
      <c r="CW508" s="35"/>
      <c r="CX508" s="35"/>
      <c r="CY508" s="35"/>
      <c r="CZ508" s="35"/>
      <c r="DA508" s="35"/>
      <c r="DB508" s="35"/>
      <c r="DC508" s="35"/>
      <c r="DD508" s="35"/>
      <c r="DE508" s="35"/>
      <c r="DF508" s="35"/>
      <c r="DG508" s="35"/>
      <c r="DH508" s="35"/>
      <c r="DI508" s="35"/>
      <c r="DJ508" s="35"/>
      <c r="DK508" s="35"/>
      <c r="DL508" s="35"/>
      <c r="DM508" s="35"/>
      <c r="DN508" s="35"/>
    </row>
    <row r="509" spans="1:118" s="36" customFormat="1" x14ac:dyDescent="0.25">
      <c r="A509" s="2" t="s">
        <v>366</v>
      </c>
      <c r="B509" s="3" t="s">
        <v>972</v>
      </c>
      <c r="C509" s="1" t="s">
        <v>583</v>
      </c>
      <c r="D509" s="34">
        <v>6</v>
      </c>
      <c r="E509" s="4"/>
      <c r="F509" s="4">
        <f t="shared" si="14"/>
        <v>0</v>
      </c>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c r="AL509" s="35"/>
      <c r="AM509" s="35"/>
      <c r="AN509" s="35"/>
      <c r="AO509" s="35"/>
      <c r="AP509" s="35"/>
      <c r="AQ509" s="35"/>
      <c r="AR509" s="35"/>
      <c r="AS509" s="35"/>
      <c r="AT509" s="35"/>
      <c r="AU509" s="35"/>
      <c r="AV509" s="35"/>
      <c r="AW509" s="35"/>
      <c r="AX509" s="35"/>
      <c r="AY509" s="35"/>
      <c r="AZ509" s="35"/>
      <c r="BA509" s="35"/>
      <c r="BB509" s="35"/>
      <c r="BC509" s="35"/>
      <c r="BD509" s="35"/>
      <c r="BE509" s="35"/>
      <c r="BF509" s="35"/>
      <c r="BG509" s="35"/>
      <c r="BH509" s="35"/>
      <c r="BI509" s="35"/>
      <c r="BJ509" s="35"/>
      <c r="BK509" s="35"/>
      <c r="BL509" s="35"/>
      <c r="BM509" s="35"/>
      <c r="BN509" s="35"/>
      <c r="BO509" s="35"/>
      <c r="BP509" s="35"/>
      <c r="BQ509" s="35"/>
      <c r="BR509" s="35"/>
      <c r="BS509" s="35"/>
      <c r="BT509" s="35"/>
      <c r="BU509" s="35"/>
      <c r="BV509" s="35"/>
      <c r="BW509" s="35"/>
      <c r="BX509" s="35"/>
      <c r="BY509" s="35"/>
      <c r="BZ509" s="35"/>
      <c r="CA509" s="35"/>
      <c r="CB509" s="35"/>
      <c r="CC509" s="35"/>
      <c r="CD509" s="35"/>
      <c r="CE509" s="35"/>
      <c r="CF509" s="35"/>
      <c r="CG509" s="35"/>
      <c r="CH509" s="35"/>
      <c r="CI509" s="35"/>
      <c r="CJ509" s="35"/>
      <c r="CK509" s="35"/>
      <c r="CL509" s="35"/>
      <c r="CM509" s="35"/>
      <c r="CN509" s="35"/>
      <c r="CO509" s="35"/>
      <c r="CP509" s="35"/>
      <c r="CQ509" s="35"/>
      <c r="CR509" s="35"/>
      <c r="CS509" s="35"/>
      <c r="CT509" s="35"/>
      <c r="CU509" s="35"/>
      <c r="CV509" s="35"/>
      <c r="CW509" s="35"/>
      <c r="CX509" s="35"/>
      <c r="CY509" s="35"/>
      <c r="CZ509" s="35"/>
      <c r="DA509" s="35"/>
      <c r="DB509" s="35"/>
      <c r="DC509" s="35"/>
      <c r="DD509" s="35"/>
      <c r="DE509" s="35"/>
      <c r="DF509" s="35"/>
      <c r="DG509" s="35"/>
      <c r="DH509" s="35"/>
      <c r="DI509" s="35"/>
      <c r="DJ509" s="35"/>
      <c r="DK509" s="35"/>
      <c r="DL509" s="35"/>
      <c r="DM509" s="35"/>
      <c r="DN509" s="35"/>
    </row>
    <row r="510" spans="1:118" s="36" customFormat="1" x14ac:dyDescent="0.25">
      <c r="A510" s="2" t="s">
        <v>476</v>
      </c>
      <c r="B510" s="3" t="s">
        <v>973</v>
      </c>
      <c r="C510" s="1" t="s">
        <v>583</v>
      </c>
      <c r="D510" s="34">
        <v>2</v>
      </c>
      <c r="E510" s="4"/>
      <c r="F510" s="4">
        <f t="shared" si="14"/>
        <v>0</v>
      </c>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c r="AL510" s="35"/>
      <c r="AM510" s="35"/>
      <c r="AN510" s="35"/>
      <c r="AO510" s="35"/>
      <c r="AP510" s="35"/>
      <c r="AQ510" s="35"/>
      <c r="AR510" s="35"/>
      <c r="AS510" s="35"/>
      <c r="AT510" s="35"/>
      <c r="AU510" s="35"/>
      <c r="AV510" s="35"/>
      <c r="AW510" s="35"/>
      <c r="AX510" s="35"/>
      <c r="AY510" s="35"/>
      <c r="AZ510" s="35"/>
      <c r="BA510" s="35"/>
      <c r="BB510" s="35"/>
      <c r="BC510" s="35"/>
      <c r="BD510" s="35"/>
      <c r="BE510" s="35"/>
      <c r="BF510" s="35"/>
      <c r="BG510" s="35"/>
      <c r="BH510" s="35"/>
      <c r="BI510" s="35"/>
      <c r="BJ510" s="35"/>
      <c r="BK510" s="35"/>
      <c r="BL510" s="35"/>
      <c r="BM510" s="35"/>
      <c r="BN510" s="35"/>
      <c r="BO510" s="35"/>
      <c r="BP510" s="35"/>
      <c r="BQ510" s="35"/>
      <c r="BR510" s="35"/>
      <c r="BS510" s="35"/>
      <c r="BT510" s="35"/>
      <c r="BU510" s="35"/>
      <c r="BV510" s="35"/>
      <c r="BW510" s="35"/>
      <c r="BX510" s="35"/>
      <c r="BY510" s="35"/>
      <c r="BZ510" s="35"/>
      <c r="CA510" s="35"/>
      <c r="CB510" s="35"/>
      <c r="CC510" s="35"/>
      <c r="CD510" s="35"/>
      <c r="CE510" s="35"/>
      <c r="CF510" s="35"/>
      <c r="CG510" s="35"/>
      <c r="CH510" s="35"/>
      <c r="CI510" s="35"/>
      <c r="CJ510" s="35"/>
      <c r="CK510" s="35"/>
      <c r="CL510" s="35"/>
      <c r="CM510" s="35"/>
      <c r="CN510" s="35"/>
      <c r="CO510" s="35"/>
      <c r="CP510" s="35"/>
      <c r="CQ510" s="35"/>
      <c r="CR510" s="35"/>
      <c r="CS510" s="35"/>
      <c r="CT510" s="35"/>
      <c r="CU510" s="35"/>
      <c r="CV510" s="35"/>
      <c r="CW510" s="35"/>
      <c r="CX510" s="35"/>
      <c r="CY510" s="35"/>
      <c r="CZ510" s="35"/>
      <c r="DA510" s="35"/>
      <c r="DB510" s="35"/>
      <c r="DC510" s="35"/>
      <c r="DD510" s="35"/>
      <c r="DE510" s="35"/>
      <c r="DF510" s="35"/>
      <c r="DG510" s="35"/>
      <c r="DH510" s="35"/>
      <c r="DI510" s="35"/>
      <c r="DJ510" s="35"/>
      <c r="DK510" s="35"/>
      <c r="DL510" s="35"/>
      <c r="DM510" s="35"/>
      <c r="DN510" s="35"/>
    </row>
    <row r="511" spans="1:118" s="36" customFormat="1" x14ac:dyDescent="0.25">
      <c r="A511" s="2" t="s">
        <v>367</v>
      </c>
      <c r="B511" s="3" t="s">
        <v>974</v>
      </c>
      <c r="C511" s="1" t="s">
        <v>583</v>
      </c>
      <c r="D511" s="34">
        <v>30</v>
      </c>
      <c r="E511" s="4"/>
      <c r="F511" s="4">
        <f t="shared" si="14"/>
        <v>0</v>
      </c>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c r="AL511" s="35"/>
      <c r="AM511" s="35"/>
      <c r="AN511" s="35"/>
      <c r="AO511" s="35"/>
      <c r="AP511" s="35"/>
      <c r="AQ511" s="35"/>
      <c r="AR511" s="35"/>
      <c r="AS511" s="35"/>
      <c r="AT511" s="35"/>
      <c r="AU511" s="35"/>
      <c r="AV511" s="35"/>
      <c r="AW511" s="35"/>
      <c r="AX511" s="35"/>
      <c r="AY511" s="35"/>
      <c r="AZ511" s="35"/>
      <c r="BA511" s="35"/>
      <c r="BB511" s="35"/>
      <c r="BC511" s="35"/>
      <c r="BD511" s="35"/>
      <c r="BE511" s="35"/>
      <c r="BF511" s="35"/>
      <c r="BG511" s="35"/>
      <c r="BH511" s="35"/>
      <c r="BI511" s="35"/>
      <c r="BJ511" s="35"/>
      <c r="BK511" s="35"/>
      <c r="BL511" s="35"/>
      <c r="BM511" s="35"/>
      <c r="BN511" s="35"/>
      <c r="BO511" s="35"/>
      <c r="BP511" s="35"/>
      <c r="BQ511" s="35"/>
      <c r="BR511" s="35"/>
      <c r="BS511" s="35"/>
      <c r="BT511" s="35"/>
      <c r="BU511" s="35"/>
      <c r="BV511" s="35"/>
      <c r="BW511" s="35"/>
      <c r="BX511" s="35"/>
      <c r="BY511" s="35"/>
      <c r="BZ511" s="35"/>
      <c r="CA511" s="35"/>
      <c r="CB511" s="35"/>
      <c r="CC511" s="35"/>
      <c r="CD511" s="35"/>
      <c r="CE511" s="35"/>
      <c r="CF511" s="35"/>
      <c r="CG511" s="35"/>
      <c r="CH511" s="35"/>
      <c r="CI511" s="35"/>
      <c r="CJ511" s="35"/>
      <c r="CK511" s="35"/>
      <c r="CL511" s="35"/>
      <c r="CM511" s="35"/>
      <c r="CN511" s="35"/>
      <c r="CO511" s="35"/>
      <c r="CP511" s="35"/>
      <c r="CQ511" s="35"/>
      <c r="CR511" s="35"/>
      <c r="CS511" s="35"/>
      <c r="CT511" s="35"/>
      <c r="CU511" s="35"/>
      <c r="CV511" s="35"/>
      <c r="CW511" s="35"/>
      <c r="CX511" s="35"/>
      <c r="CY511" s="35"/>
      <c r="CZ511" s="35"/>
      <c r="DA511" s="35"/>
      <c r="DB511" s="35"/>
      <c r="DC511" s="35"/>
      <c r="DD511" s="35"/>
      <c r="DE511" s="35"/>
      <c r="DF511" s="35"/>
      <c r="DG511" s="35"/>
      <c r="DH511" s="35"/>
      <c r="DI511" s="35"/>
      <c r="DJ511" s="35"/>
      <c r="DK511" s="35"/>
      <c r="DL511" s="35"/>
      <c r="DM511" s="35"/>
      <c r="DN511" s="35"/>
    </row>
    <row r="512" spans="1:118" s="36" customFormat="1" x14ac:dyDescent="0.25">
      <c r="A512" s="2" t="s">
        <v>477</v>
      </c>
      <c r="B512" s="3" t="s">
        <v>975</v>
      </c>
      <c r="C512" s="1" t="s">
        <v>583</v>
      </c>
      <c r="D512" s="34">
        <v>3</v>
      </c>
      <c r="E512" s="4"/>
      <c r="F512" s="4">
        <f t="shared" si="14"/>
        <v>0</v>
      </c>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c r="AL512" s="35"/>
      <c r="AM512" s="35"/>
      <c r="AN512" s="35"/>
      <c r="AO512" s="35"/>
      <c r="AP512" s="35"/>
      <c r="AQ512" s="35"/>
      <c r="AR512" s="35"/>
      <c r="AS512" s="35"/>
      <c r="AT512" s="35"/>
      <c r="AU512" s="35"/>
      <c r="AV512" s="35"/>
      <c r="AW512" s="35"/>
      <c r="AX512" s="35"/>
      <c r="AY512" s="35"/>
      <c r="AZ512" s="35"/>
      <c r="BA512" s="35"/>
      <c r="BB512" s="35"/>
      <c r="BC512" s="35"/>
      <c r="BD512" s="35"/>
      <c r="BE512" s="35"/>
      <c r="BF512" s="35"/>
      <c r="BG512" s="35"/>
      <c r="BH512" s="35"/>
      <c r="BI512" s="35"/>
      <c r="BJ512" s="35"/>
      <c r="BK512" s="35"/>
      <c r="BL512" s="35"/>
      <c r="BM512" s="35"/>
      <c r="BN512" s="35"/>
      <c r="BO512" s="35"/>
      <c r="BP512" s="35"/>
      <c r="BQ512" s="35"/>
      <c r="BR512" s="35"/>
      <c r="BS512" s="35"/>
      <c r="BT512" s="35"/>
      <c r="BU512" s="35"/>
      <c r="BV512" s="35"/>
      <c r="BW512" s="35"/>
      <c r="BX512" s="35"/>
      <c r="BY512" s="35"/>
      <c r="BZ512" s="35"/>
      <c r="CA512" s="35"/>
      <c r="CB512" s="35"/>
      <c r="CC512" s="35"/>
      <c r="CD512" s="35"/>
      <c r="CE512" s="35"/>
      <c r="CF512" s="35"/>
      <c r="CG512" s="35"/>
      <c r="CH512" s="35"/>
      <c r="CI512" s="35"/>
      <c r="CJ512" s="35"/>
      <c r="CK512" s="35"/>
      <c r="CL512" s="35"/>
      <c r="CM512" s="35"/>
      <c r="CN512" s="35"/>
      <c r="CO512" s="35"/>
      <c r="CP512" s="35"/>
      <c r="CQ512" s="35"/>
      <c r="CR512" s="35"/>
      <c r="CS512" s="35"/>
      <c r="CT512" s="35"/>
      <c r="CU512" s="35"/>
      <c r="CV512" s="35"/>
      <c r="CW512" s="35"/>
      <c r="CX512" s="35"/>
      <c r="CY512" s="35"/>
      <c r="CZ512" s="35"/>
      <c r="DA512" s="35"/>
      <c r="DB512" s="35"/>
      <c r="DC512" s="35"/>
      <c r="DD512" s="35"/>
      <c r="DE512" s="35"/>
      <c r="DF512" s="35"/>
      <c r="DG512" s="35"/>
      <c r="DH512" s="35"/>
      <c r="DI512" s="35"/>
      <c r="DJ512" s="35"/>
      <c r="DK512" s="35"/>
      <c r="DL512" s="35"/>
      <c r="DM512" s="35"/>
      <c r="DN512" s="35"/>
    </row>
    <row r="513" spans="1:118" s="36" customFormat="1" x14ac:dyDescent="0.25">
      <c r="A513" s="2" t="s">
        <v>368</v>
      </c>
      <c r="B513" s="3" t="s">
        <v>979</v>
      </c>
      <c r="C513" s="1" t="s">
        <v>583</v>
      </c>
      <c r="D513" s="34">
        <v>3</v>
      </c>
      <c r="E513" s="4"/>
      <c r="F513" s="4">
        <f t="shared" si="14"/>
        <v>0</v>
      </c>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c r="AL513" s="35"/>
      <c r="AM513" s="35"/>
      <c r="AN513" s="35"/>
      <c r="AO513" s="35"/>
      <c r="AP513" s="35"/>
      <c r="AQ513" s="35"/>
      <c r="AR513" s="35"/>
      <c r="AS513" s="35"/>
      <c r="AT513" s="35"/>
      <c r="AU513" s="35"/>
      <c r="AV513" s="35"/>
      <c r="AW513" s="35"/>
      <c r="AX513" s="35"/>
      <c r="AY513" s="35"/>
      <c r="AZ513" s="35"/>
      <c r="BA513" s="35"/>
      <c r="BB513" s="35"/>
      <c r="BC513" s="35"/>
      <c r="BD513" s="35"/>
      <c r="BE513" s="35"/>
      <c r="BF513" s="35"/>
      <c r="BG513" s="35"/>
      <c r="BH513" s="35"/>
      <c r="BI513" s="35"/>
      <c r="BJ513" s="35"/>
      <c r="BK513" s="35"/>
      <c r="BL513" s="35"/>
      <c r="BM513" s="35"/>
      <c r="BN513" s="35"/>
      <c r="BO513" s="35"/>
      <c r="BP513" s="35"/>
      <c r="BQ513" s="35"/>
      <c r="BR513" s="35"/>
      <c r="BS513" s="35"/>
      <c r="BT513" s="35"/>
      <c r="BU513" s="35"/>
      <c r="BV513" s="35"/>
      <c r="BW513" s="35"/>
      <c r="BX513" s="35"/>
      <c r="BY513" s="35"/>
      <c r="BZ513" s="35"/>
      <c r="CA513" s="35"/>
      <c r="CB513" s="35"/>
      <c r="CC513" s="35"/>
      <c r="CD513" s="35"/>
      <c r="CE513" s="35"/>
      <c r="CF513" s="35"/>
      <c r="CG513" s="35"/>
      <c r="CH513" s="35"/>
      <c r="CI513" s="35"/>
      <c r="CJ513" s="35"/>
      <c r="CK513" s="35"/>
      <c r="CL513" s="35"/>
      <c r="CM513" s="35"/>
      <c r="CN513" s="35"/>
      <c r="CO513" s="35"/>
      <c r="CP513" s="35"/>
      <c r="CQ513" s="35"/>
      <c r="CR513" s="35"/>
      <c r="CS513" s="35"/>
      <c r="CT513" s="35"/>
      <c r="CU513" s="35"/>
      <c r="CV513" s="35"/>
      <c r="CW513" s="35"/>
      <c r="CX513" s="35"/>
      <c r="CY513" s="35"/>
      <c r="CZ513" s="35"/>
      <c r="DA513" s="35"/>
      <c r="DB513" s="35"/>
      <c r="DC513" s="35"/>
      <c r="DD513" s="35"/>
      <c r="DE513" s="35"/>
      <c r="DF513" s="35"/>
      <c r="DG513" s="35"/>
      <c r="DH513" s="35"/>
      <c r="DI513" s="35"/>
      <c r="DJ513" s="35"/>
      <c r="DK513" s="35"/>
      <c r="DL513" s="35"/>
      <c r="DM513" s="35"/>
      <c r="DN513" s="35"/>
    </row>
    <row r="514" spans="1:118" s="36" customFormat="1" x14ac:dyDescent="0.25">
      <c r="A514" s="2" t="s">
        <v>478</v>
      </c>
      <c r="B514" s="3" t="s">
        <v>980</v>
      </c>
      <c r="C514" s="1" t="s">
        <v>583</v>
      </c>
      <c r="D514" s="34">
        <v>2</v>
      </c>
      <c r="E514" s="4"/>
      <c r="F514" s="4">
        <f t="shared" si="14"/>
        <v>0</v>
      </c>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c r="AR514" s="35"/>
      <c r="AS514" s="35"/>
      <c r="AT514" s="35"/>
      <c r="AU514" s="35"/>
      <c r="AV514" s="35"/>
      <c r="AW514" s="35"/>
      <c r="AX514" s="35"/>
      <c r="AY514" s="35"/>
      <c r="AZ514" s="35"/>
      <c r="BA514" s="35"/>
      <c r="BB514" s="35"/>
      <c r="BC514" s="35"/>
      <c r="BD514" s="35"/>
      <c r="BE514" s="35"/>
      <c r="BF514" s="35"/>
      <c r="BG514" s="35"/>
      <c r="BH514" s="35"/>
      <c r="BI514" s="35"/>
      <c r="BJ514" s="35"/>
      <c r="BK514" s="35"/>
      <c r="BL514" s="35"/>
      <c r="BM514" s="35"/>
      <c r="BN514" s="35"/>
      <c r="BO514" s="35"/>
      <c r="BP514" s="35"/>
      <c r="BQ514" s="35"/>
      <c r="BR514" s="35"/>
      <c r="BS514" s="35"/>
      <c r="BT514" s="35"/>
      <c r="BU514" s="35"/>
      <c r="BV514" s="35"/>
      <c r="BW514" s="35"/>
      <c r="BX514" s="35"/>
      <c r="BY514" s="35"/>
      <c r="BZ514" s="35"/>
      <c r="CA514" s="35"/>
      <c r="CB514" s="35"/>
      <c r="CC514" s="35"/>
      <c r="CD514" s="35"/>
      <c r="CE514" s="35"/>
      <c r="CF514" s="35"/>
      <c r="CG514" s="35"/>
      <c r="CH514" s="35"/>
      <c r="CI514" s="35"/>
      <c r="CJ514" s="35"/>
      <c r="CK514" s="35"/>
      <c r="CL514" s="35"/>
      <c r="CM514" s="35"/>
      <c r="CN514" s="35"/>
      <c r="CO514" s="35"/>
      <c r="CP514" s="35"/>
      <c r="CQ514" s="35"/>
      <c r="CR514" s="35"/>
      <c r="CS514" s="35"/>
      <c r="CT514" s="35"/>
      <c r="CU514" s="35"/>
      <c r="CV514" s="35"/>
      <c r="CW514" s="35"/>
      <c r="CX514" s="35"/>
      <c r="CY514" s="35"/>
      <c r="CZ514" s="35"/>
      <c r="DA514" s="35"/>
      <c r="DB514" s="35"/>
      <c r="DC514" s="35"/>
      <c r="DD514" s="35"/>
      <c r="DE514" s="35"/>
      <c r="DF514" s="35"/>
      <c r="DG514" s="35"/>
      <c r="DH514" s="35"/>
      <c r="DI514" s="35"/>
      <c r="DJ514" s="35"/>
      <c r="DK514" s="35"/>
      <c r="DL514" s="35"/>
      <c r="DM514" s="35"/>
      <c r="DN514" s="35"/>
    </row>
    <row r="515" spans="1:118" s="36" customFormat="1" x14ac:dyDescent="0.25">
      <c r="A515" s="2" t="s">
        <v>418</v>
      </c>
      <c r="B515" s="3" t="s">
        <v>981</v>
      </c>
      <c r="C515" s="1" t="s">
        <v>583</v>
      </c>
      <c r="D515" s="34">
        <v>3</v>
      </c>
      <c r="E515" s="4"/>
      <c r="F515" s="4">
        <f t="shared" si="14"/>
        <v>0</v>
      </c>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c r="AL515" s="35"/>
      <c r="AM515" s="35"/>
      <c r="AN515" s="35"/>
      <c r="AO515" s="35"/>
      <c r="AP515" s="35"/>
      <c r="AQ515" s="35"/>
      <c r="AR515" s="35"/>
      <c r="AS515" s="35"/>
      <c r="AT515" s="35"/>
      <c r="AU515" s="35"/>
      <c r="AV515" s="35"/>
      <c r="AW515" s="35"/>
      <c r="AX515" s="35"/>
      <c r="AY515" s="35"/>
      <c r="AZ515" s="35"/>
      <c r="BA515" s="35"/>
      <c r="BB515" s="35"/>
      <c r="BC515" s="35"/>
      <c r="BD515" s="35"/>
      <c r="BE515" s="35"/>
      <c r="BF515" s="35"/>
      <c r="BG515" s="35"/>
      <c r="BH515" s="35"/>
      <c r="BI515" s="35"/>
      <c r="BJ515" s="35"/>
      <c r="BK515" s="35"/>
      <c r="BL515" s="35"/>
      <c r="BM515" s="35"/>
      <c r="BN515" s="35"/>
      <c r="BO515" s="35"/>
      <c r="BP515" s="35"/>
      <c r="BQ515" s="35"/>
      <c r="BR515" s="35"/>
      <c r="BS515" s="35"/>
      <c r="BT515" s="35"/>
      <c r="BU515" s="35"/>
      <c r="BV515" s="35"/>
      <c r="BW515" s="35"/>
      <c r="BX515" s="35"/>
      <c r="BY515" s="35"/>
      <c r="BZ515" s="35"/>
      <c r="CA515" s="35"/>
      <c r="CB515" s="35"/>
      <c r="CC515" s="35"/>
      <c r="CD515" s="35"/>
      <c r="CE515" s="35"/>
      <c r="CF515" s="35"/>
      <c r="CG515" s="35"/>
      <c r="CH515" s="35"/>
      <c r="CI515" s="35"/>
      <c r="CJ515" s="35"/>
      <c r="CK515" s="35"/>
      <c r="CL515" s="35"/>
      <c r="CM515" s="35"/>
      <c r="CN515" s="35"/>
      <c r="CO515" s="35"/>
      <c r="CP515" s="35"/>
      <c r="CQ515" s="35"/>
      <c r="CR515" s="35"/>
      <c r="CS515" s="35"/>
      <c r="CT515" s="35"/>
      <c r="CU515" s="35"/>
      <c r="CV515" s="35"/>
      <c r="CW515" s="35"/>
      <c r="CX515" s="35"/>
      <c r="CY515" s="35"/>
      <c r="CZ515" s="35"/>
      <c r="DA515" s="35"/>
      <c r="DB515" s="35"/>
      <c r="DC515" s="35"/>
      <c r="DD515" s="35"/>
      <c r="DE515" s="35"/>
      <c r="DF515" s="35"/>
      <c r="DG515" s="35"/>
      <c r="DH515" s="35"/>
      <c r="DI515" s="35"/>
      <c r="DJ515" s="35"/>
      <c r="DK515" s="35"/>
      <c r="DL515" s="35"/>
      <c r="DM515" s="35"/>
      <c r="DN515" s="35"/>
    </row>
    <row r="516" spans="1:118" s="36" customFormat="1" x14ac:dyDescent="0.25">
      <c r="A516" s="2" t="s">
        <v>479</v>
      </c>
      <c r="B516" s="56" t="s">
        <v>982</v>
      </c>
      <c r="C516" s="1" t="s">
        <v>583</v>
      </c>
      <c r="D516" s="34">
        <v>1</v>
      </c>
      <c r="E516" s="4"/>
      <c r="F516" s="4">
        <f t="shared" si="14"/>
        <v>0</v>
      </c>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c r="AL516" s="35"/>
      <c r="AM516" s="35"/>
      <c r="AN516" s="35"/>
      <c r="AO516" s="35"/>
      <c r="AP516" s="35"/>
      <c r="AQ516" s="35"/>
      <c r="AR516" s="35"/>
      <c r="AS516" s="35"/>
      <c r="AT516" s="35"/>
      <c r="AU516" s="35"/>
      <c r="AV516" s="35"/>
      <c r="AW516" s="35"/>
      <c r="AX516" s="35"/>
      <c r="AY516" s="35"/>
      <c r="AZ516" s="35"/>
      <c r="BA516" s="35"/>
      <c r="BB516" s="35"/>
      <c r="BC516" s="35"/>
      <c r="BD516" s="35"/>
      <c r="BE516" s="35"/>
      <c r="BF516" s="35"/>
      <c r="BG516" s="35"/>
      <c r="BH516" s="35"/>
      <c r="BI516" s="35"/>
      <c r="BJ516" s="35"/>
      <c r="BK516" s="35"/>
      <c r="BL516" s="35"/>
      <c r="BM516" s="35"/>
      <c r="BN516" s="35"/>
      <c r="BO516" s="35"/>
      <c r="BP516" s="35"/>
      <c r="BQ516" s="35"/>
      <c r="BR516" s="35"/>
      <c r="BS516" s="35"/>
      <c r="BT516" s="35"/>
      <c r="BU516" s="35"/>
      <c r="BV516" s="35"/>
      <c r="BW516" s="35"/>
      <c r="BX516" s="35"/>
      <c r="BY516" s="35"/>
      <c r="BZ516" s="35"/>
      <c r="CA516" s="35"/>
      <c r="CB516" s="35"/>
      <c r="CC516" s="35"/>
      <c r="CD516" s="35"/>
      <c r="CE516" s="35"/>
      <c r="CF516" s="35"/>
      <c r="CG516" s="35"/>
      <c r="CH516" s="35"/>
      <c r="CI516" s="35"/>
      <c r="CJ516" s="35"/>
      <c r="CK516" s="35"/>
      <c r="CL516" s="35"/>
      <c r="CM516" s="35"/>
      <c r="CN516" s="35"/>
      <c r="CO516" s="35"/>
      <c r="CP516" s="35"/>
      <c r="CQ516" s="35"/>
      <c r="CR516" s="35"/>
      <c r="CS516" s="35"/>
      <c r="CT516" s="35"/>
      <c r="CU516" s="35"/>
      <c r="CV516" s="35"/>
      <c r="CW516" s="35"/>
      <c r="CX516" s="35"/>
      <c r="CY516" s="35"/>
      <c r="CZ516" s="35"/>
      <c r="DA516" s="35"/>
      <c r="DB516" s="35"/>
      <c r="DC516" s="35"/>
      <c r="DD516" s="35"/>
      <c r="DE516" s="35"/>
      <c r="DF516" s="35"/>
      <c r="DG516" s="35"/>
      <c r="DH516" s="35"/>
      <c r="DI516" s="35"/>
      <c r="DJ516" s="35"/>
      <c r="DK516" s="35"/>
      <c r="DL516" s="35"/>
      <c r="DM516" s="35"/>
      <c r="DN516" s="35"/>
    </row>
    <row r="517" spans="1:118" s="36" customFormat="1" x14ac:dyDescent="0.25">
      <c r="A517" s="2" t="s">
        <v>369</v>
      </c>
      <c r="B517" s="3" t="s">
        <v>983</v>
      </c>
      <c r="C517" s="1" t="s">
        <v>583</v>
      </c>
      <c r="D517" s="34">
        <v>1</v>
      </c>
      <c r="E517" s="4"/>
      <c r="F517" s="4">
        <f t="shared" si="14"/>
        <v>0</v>
      </c>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c r="AL517" s="35"/>
      <c r="AM517" s="35"/>
      <c r="AN517" s="35"/>
      <c r="AO517" s="35"/>
      <c r="AP517" s="35"/>
      <c r="AQ517" s="35"/>
      <c r="AR517" s="35"/>
      <c r="AS517" s="35"/>
      <c r="AT517" s="35"/>
      <c r="AU517" s="35"/>
      <c r="AV517" s="35"/>
      <c r="AW517" s="35"/>
      <c r="AX517" s="35"/>
      <c r="AY517" s="35"/>
      <c r="AZ517" s="35"/>
      <c r="BA517" s="35"/>
      <c r="BB517" s="35"/>
      <c r="BC517" s="35"/>
      <c r="BD517" s="35"/>
      <c r="BE517" s="35"/>
      <c r="BF517" s="35"/>
      <c r="BG517" s="35"/>
      <c r="BH517" s="35"/>
      <c r="BI517" s="35"/>
      <c r="BJ517" s="35"/>
      <c r="BK517" s="35"/>
      <c r="BL517" s="35"/>
      <c r="BM517" s="35"/>
      <c r="BN517" s="35"/>
      <c r="BO517" s="35"/>
      <c r="BP517" s="35"/>
      <c r="BQ517" s="35"/>
      <c r="BR517" s="35"/>
      <c r="BS517" s="35"/>
      <c r="BT517" s="35"/>
      <c r="BU517" s="35"/>
      <c r="BV517" s="35"/>
      <c r="BW517" s="35"/>
      <c r="BX517" s="35"/>
      <c r="BY517" s="35"/>
      <c r="BZ517" s="35"/>
      <c r="CA517" s="35"/>
      <c r="CB517" s="35"/>
      <c r="CC517" s="35"/>
      <c r="CD517" s="35"/>
      <c r="CE517" s="35"/>
      <c r="CF517" s="35"/>
      <c r="CG517" s="35"/>
      <c r="CH517" s="35"/>
      <c r="CI517" s="35"/>
      <c r="CJ517" s="35"/>
      <c r="CK517" s="35"/>
      <c r="CL517" s="35"/>
      <c r="CM517" s="35"/>
      <c r="CN517" s="35"/>
      <c r="CO517" s="35"/>
      <c r="CP517" s="35"/>
      <c r="CQ517" s="35"/>
      <c r="CR517" s="35"/>
      <c r="CS517" s="35"/>
      <c r="CT517" s="35"/>
      <c r="CU517" s="35"/>
      <c r="CV517" s="35"/>
      <c r="CW517" s="35"/>
      <c r="CX517" s="35"/>
      <c r="CY517" s="35"/>
      <c r="CZ517" s="35"/>
      <c r="DA517" s="35"/>
      <c r="DB517" s="35"/>
      <c r="DC517" s="35"/>
      <c r="DD517" s="35"/>
      <c r="DE517" s="35"/>
      <c r="DF517" s="35"/>
      <c r="DG517" s="35"/>
      <c r="DH517" s="35"/>
      <c r="DI517" s="35"/>
      <c r="DJ517" s="35"/>
      <c r="DK517" s="35"/>
      <c r="DL517" s="35"/>
      <c r="DM517" s="35"/>
      <c r="DN517" s="35"/>
    </row>
    <row r="518" spans="1:118" s="36" customFormat="1" x14ac:dyDescent="0.25">
      <c r="A518" s="2" t="s">
        <v>480</v>
      </c>
      <c r="B518" s="3" t="s">
        <v>984</v>
      </c>
      <c r="C518" s="1" t="s">
        <v>583</v>
      </c>
      <c r="D518" s="34">
        <v>2</v>
      </c>
      <c r="E518" s="4"/>
      <c r="F518" s="4">
        <f t="shared" si="14"/>
        <v>0</v>
      </c>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c r="AL518" s="35"/>
      <c r="AM518" s="35"/>
      <c r="AN518" s="35"/>
      <c r="AO518" s="35"/>
      <c r="AP518" s="35"/>
      <c r="AQ518" s="35"/>
      <c r="AR518" s="35"/>
      <c r="AS518" s="35"/>
      <c r="AT518" s="35"/>
      <c r="AU518" s="35"/>
      <c r="AV518" s="35"/>
      <c r="AW518" s="35"/>
      <c r="AX518" s="35"/>
      <c r="AY518" s="35"/>
      <c r="AZ518" s="35"/>
      <c r="BA518" s="35"/>
      <c r="BB518" s="35"/>
      <c r="BC518" s="35"/>
      <c r="BD518" s="35"/>
      <c r="BE518" s="35"/>
      <c r="BF518" s="35"/>
      <c r="BG518" s="35"/>
      <c r="BH518" s="35"/>
      <c r="BI518" s="35"/>
      <c r="BJ518" s="35"/>
      <c r="BK518" s="35"/>
      <c r="BL518" s="35"/>
      <c r="BM518" s="35"/>
      <c r="BN518" s="35"/>
      <c r="BO518" s="35"/>
      <c r="BP518" s="35"/>
      <c r="BQ518" s="35"/>
      <c r="BR518" s="35"/>
      <c r="BS518" s="35"/>
      <c r="BT518" s="35"/>
      <c r="BU518" s="35"/>
      <c r="BV518" s="35"/>
      <c r="BW518" s="35"/>
      <c r="BX518" s="35"/>
      <c r="BY518" s="35"/>
      <c r="BZ518" s="35"/>
      <c r="CA518" s="35"/>
      <c r="CB518" s="35"/>
      <c r="CC518" s="35"/>
      <c r="CD518" s="35"/>
      <c r="CE518" s="35"/>
      <c r="CF518" s="35"/>
      <c r="CG518" s="35"/>
      <c r="CH518" s="35"/>
      <c r="CI518" s="35"/>
      <c r="CJ518" s="35"/>
      <c r="CK518" s="35"/>
      <c r="CL518" s="35"/>
      <c r="CM518" s="35"/>
      <c r="CN518" s="35"/>
      <c r="CO518" s="35"/>
      <c r="CP518" s="35"/>
      <c r="CQ518" s="35"/>
      <c r="CR518" s="35"/>
      <c r="CS518" s="35"/>
      <c r="CT518" s="35"/>
      <c r="CU518" s="35"/>
      <c r="CV518" s="35"/>
      <c r="CW518" s="35"/>
      <c r="CX518" s="35"/>
      <c r="CY518" s="35"/>
      <c r="CZ518" s="35"/>
      <c r="DA518" s="35"/>
      <c r="DB518" s="35"/>
      <c r="DC518" s="35"/>
      <c r="DD518" s="35"/>
      <c r="DE518" s="35"/>
      <c r="DF518" s="35"/>
      <c r="DG518" s="35"/>
      <c r="DH518" s="35"/>
      <c r="DI518" s="35"/>
      <c r="DJ518" s="35"/>
      <c r="DK518" s="35"/>
      <c r="DL518" s="35"/>
      <c r="DM518" s="35"/>
      <c r="DN518" s="35"/>
    </row>
    <row r="519" spans="1:118" s="36" customFormat="1" x14ac:dyDescent="0.25">
      <c r="A519" s="2" t="s">
        <v>481</v>
      </c>
      <c r="B519" s="56" t="s">
        <v>985</v>
      </c>
      <c r="C519" s="1" t="s">
        <v>583</v>
      </c>
      <c r="D519" s="34">
        <v>1</v>
      </c>
      <c r="E519" s="4"/>
      <c r="F519" s="4">
        <f t="shared" si="14"/>
        <v>0</v>
      </c>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c r="AM519" s="35"/>
      <c r="AN519" s="35"/>
      <c r="AO519" s="35"/>
      <c r="AP519" s="35"/>
      <c r="AQ519" s="35"/>
      <c r="AR519" s="35"/>
      <c r="AS519" s="35"/>
      <c r="AT519" s="35"/>
      <c r="AU519" s="35"/>
      <c r="AV519" s="35"/>
      <c r="AW519" s="35"/>
      <c r="AX519" s="35"/>
      <c r="AY519" s="35"/>
      <c r="AZ519" s="35"/>
      <c r="BA519" s="35"/>
      <c r="BB519" s="35"/>
      <c r="BC519" s="35"/>
      <c r="BD519" s="35"/>
      <c r="BE519" s="35"/>
      <c r="BF519" s="35"/>
      <c r="BG519" s="35"/>
      <c r="BH519" s="35"/>
      <c r="BI519" s="35"/>
      <c r="BJ519" s="35"/>
      <c r="BK519" s="35"/>
      <c r="BL519" s="35"/>
      <c r="BM519" s="35"/>
      <c r="BN519" s="35"/>
      <c r="BO519" s="35"/>
      <c r="BP519" s="35"/>
      <c r="BQ519" s="35"/>
      <c r="BR519" s="35"/>
      <c r="BS519" s="35"/>
      <c r="BT519" s="35"/>
      <c r="BU519" s="35"/>
      <c r="BV519" s="35"/>
      <c r="BW519" s="35"/>
      <c r="BX519" s="35"/>
      <c r="BY519" s="35"/>
      <c r="BZ519" s="35"/>
      <c r="CA519" s="35"/>
      <c r="CB519" s="35"/>
      <c r="CC519" s="35"/>
      <c r="CD519" s="35"/>
      <c r="CE519" s="35"/>
      <c r="CF519" s="35"/>
      <c r="CG519" s="35"/>
      <c r="CH519" s="35"/>
      <c r="CI519" s="35"/>
      <c r="CJ519" s="35"/>
      <c r="CK519" s="35"/>
      <c r="CL519" s="35"/>
      <c r="CM519" s="35"/>
      <c r="CN519" s="35"/>
      <c r="CO519" s="35"/>
      <c r="CP519" s="35"/>
      <c r="CQ519" s="35"/>
      <c r="CR519" s="35"/>
      <c r="CS519" s="35"/>
      <c r="CT519" s="35"/>
      <c r="CU519" s="35"/>
      <c r="CV519" s="35"/>
      <c r="CW519" s="35"/>
      <c r="CX519" s="35"/>
      <c r="CY519" s="35"/>
      <c r="CZ519" s="35"/>
      <c r="DA519" s="35"/>
      <c r="DB519" s="35"/>
      <c r="DC519" s="35"/>
      <c r="DD519" s="35"/>
      <c r="DE519" s="35"/>
      <c r="DF519" s="35"/>
      <c r="DG519" s="35"/>
      <c r="DH519" s="35"/>
      <c r="DI519" s="35"/>
      <c r="DJ519" s="35"/>
      <c r="DK519" s="35"/>
      <c r="DL519" s="35"/>
      <c r="DM519" s="35"/>
      <c r="DN519" s="35"/>
    </row>
    <row r="520" spans="1:118" s="36" customFormat="1" x14ac:dyDescent="0.25">
      <c r="A520" s="2" t="s">
        <v>482</v>
      </c>
      <c r="B520" s="56" t="s">
        <v>986</v>
      </c>
      <c r="C520" s="1" t="s">
        <v>583</v>
      </c>
      <c r="D520" s="34">
        <v>1</v>
      </c>
      <c r="E520" s="4"/>
      <c r="F520" s="4">
        <f t="shared" si="14"/>
        <v>0</v>
      </c>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c r="AL520" s="35"/>
      <c r="AM520" s="35"/>
      <c r="AN520" s="35"/>
      <c r="AO520" s="35"/>
      <c r="AP520" s="35"/>
      <c r="AQ520" s="35"/>
      <c r="AR520" s="35"/>
      <c r="AS520" s="35"/>
      <c r="AT520" s="35"/>
      <c r="AU520" s="35"/>
      <c r="AV520" s="35"/>
      <c r="AW520" s="35"/>
      <c r="AX520" s="35"/>
      <c r="AY520" s="35"/>
      <c r="AZ520" s="35"/>
      <c r="BA520" s="35"/>
      <c r="BB520" s="35"/>
      <c r="BC520" s="35"/>
      <c r="BD520" s="35"/>
      <c r="BE520" s="35"/>
      <c r="BF520" s="35"/>
      <c r="BG520" s="35"/>
      <c r="BH520" s="35"/>
      <c r="BI520" s="35"/>
      <c r="BJ520" s="35"/>
      <c r="BK520" s="35"/>
      <c r="BL520" s="35"/>
      <c r="BM520" s="35"/>
      <c r="BN520" s="35"/>
      <c r="BO520" s="35"/>
      <c r="BP520" s="35"/>
      <c r="BQ520" s="35"/>
      <c r="BR520" s="35"/>
      <c r="BS520" s="35"/>
      <c r="BT520" s="35"/>
      <c r="BU520" s="35"/>
      <c r="BV520" s="35"/>
      <c r="BW520" s="35"/>
      <c r="BX520" s="35"/>
      <c r="BY520" s="35"/>
      <c r="BZ520" s="35"/>
      <c r="CA520" s="35"/>
      <c r="CB520" s="35"/>
      <c r="CC520" s="35"/>
      <c r="CD520" s="35"/>
      <c r="CE520" s="35"/>
      <c r="CF520" s="35"/>
      <c r="CG520" s="35"/>
      <c r="CH520" s="35"/>
      <c r="CI520" s="35"/>
      <c r="CJ520" s="35"/>
      <c r="CK520" s="35"/>
      <c r="CL520" s="35"/>
      <c r="CM520" s="35"/>
      <c r="CN520" s="35"/>
      <c r="CO520" s="35"/>
      <c r="CP520" s="35"/>
      <c r="CQ520" s="35"/>
      <c r="CR520" s="35"/>
      <c r="CS520" s="35"/>
      <c r="CT520" s="35"/>
      <c r="CU520" s="35"/>
      <c r="CV520" s="35"/>
      <c r="CW520" s="35"/>
      <c r="CX520" s="35"/>
      <c r="CY520" s="35"/>
      <c r="CZ520" s="35"/>
      <c r="DA520" s="35"/>
      <c r="DB520" s="35"/>
      <c r="DC520" s="35"/>
      <c r="DD520" s="35"/>
      <c r="DE520" s="35"/>
      <c r="DF520" s="35"/>
      <c r="DG520" s="35"/>
      <c r="DH520" s="35"/>
      <c r="DI520" s="35"/>
      <c r="DJ520" s="35"/>
      <c r="DK520" s="35"/>
      <c r="DL520" s="35"/>
      <c r="DM520" s="35"/>
      <c r="DN520" s="35"/>
    </row>
    <row r="521" spans="1:118" s="36" customFormat="1" x14ac:dyDescent="0.25">
      <c r="A521" s="2" t="s">
        <v>370</v>
      </c>
      <c r="B521" s="3" t="s">
        <v>987</v>
      </c>
      <c r="C521" s="1" t="s">
        <v>583</v>
      </c>
      <c r="D521" s="34">
        <v>1</v>
      </c>
      <c r="E521" s="4"/>
      <c r="F521" s="4">
        <f t="shared" si="14"/>
        <v>0</v>
      </c>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c r="AL521" s="35"/>
      <c r="AM521" s="35"/>
      <c r="AN521" s="35"/>
      <c r="AO521" s="35"/>
      <c r="AP521" s="35"/>
      <c r="AQ521" s="35"/>
      <c r="AR521" s="35"/>
      <c r="AS521" s="35"/>
      <c r="AT521" s="35"/>
      <c r="AU521" s="35"/>
      <c r="AV521" s="35"/>
      <c r="AW521" s="35"/>
      <c r="AX521" s="35"/>
      <c r="AY521" s="35"/>
      <c r="AZ521" s="35"/>
      <c r="BA521" s="35"/>
      <c r="BB521" s="35"/>
      <c r="BC521" s="35"/>
      <c r="BD521" s="35"/>
      <c r="BE521" s="35"/>
      <c r="BF521" s="35"/>
      <c r="BG521" s="35"/>
      <c r="BH521" s="35"/>
      <c r="BI521" s="35"/>
      <c r="BJ521" s="35"/>
      <c r="BK521" s="35"/>
      <c r="BL521" s="35"/>
      <c r="BM521" s="35"/>
      <c r="BN521" s="35"/>
      <c r="BO521" s="35"/>
      <c r="BP521" s="35"/>
      <c r="BQ521" s="35"/>
      <c r="BR521" s="35"/>
      <c r="BS521" s="35"/>
      <c r="BT521" s="35"/>
      <c r="BU521" s="35"/>
      <c r="BV521" s="35"/>
      <c r="BW521" s="35"/>
      <c r="BX521" s="35"/>
      <c r="BY521" s="35"/>
      <c r="BZ521" s="35"/>
      <c r="CA521" s="35"/>
      <c r="CB521" s="35"/>
      <c r="CC521" s="35"/>
      <c r="CD521" s="35"/>
      <c r="CE521" s="35"/>
      <c r="CF521" s="35"/>
      <c r="CG521" s="35"/>
      <c r="CH521" s="35"/>
      <c r="CI521" s="35"/>
      <c r="CJ521" s="35"/>
      <c r="CK521" s="35"/>
      <c r="CL521" s="35"/>
      <c r="CM521" s="35"/>
      <c r="CN521" s="35"/>
      <c r="CO521" s="35"/>
      <c r="CP521" s="35"/>
      <c r="CQ521" s="35"/>
      <c r="CR521" s="35"/>
      <c r="CS521" s="35"/>
      <c r="CT521" s="35"/>
      <c r="CU521" s="35"/>
      <c r="CV521" s="35"/>
      <c r="CW521" s="35"/>
      <c r="CX521" s="35"/>
      <c r="CY521" s="35"/>
      <c r="CZ521" s="35"/>
      <c r="DA521" s="35"/>
      <c r="DB521" s="35"/>
      <c r="DC521" s="35"/>
      <c r="DD521" s="35"/>
      <c r="DE521" s="35"/>
      <c r="DF521" s="35"/>
      <c r="DG521" s="35"/>
      <c r="DH521" s="35"/>
      <c r="DI521" s="35"/>
      <c r="DJ521" s="35"/>
      <c r="DK521" s="35"/>
      <c r="DL521" s="35"/>
      <c r="DM521" s="35"/>
      <c r="DN521" s="35"/>
    </row>
    <row r="522" spans="1:118" s="36" customFormat="1" ht="25.5" x14ac:dyDescent="0.25">
      <c r="A522" s="2" t="s">
        <v>483</v>
      </c>
      <c r="B522" s="3" t="s">
        <v>988</v>
      </c>
      <c r="C522" s="1" t="s">
        <v>167</v>
      </c>
      <c r="D522" s="34">
        <v>150</v>
      </c>
      <c r="E522" s="4"/>
      <c r="F522" s="4">
        <f t="shared" si="14"/>
        <v>0</v>
      </c>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c r="AM522" s="35"/>
      <c r="AN522" s="35"/>
      <c r="AO522" s="35"/>
      <c r="AP522" s="35"/>
      <c r="AQ522" s="35"/>
      <c r="AR522" s="35"/>
      <c r="AS522" s="35"/>
      <c r="AT522" s="35"/>
      <c r="AU522" s="35"/>
      <c r="AV522" s="35"/>
      <c r="AW522" s="35"/>
      <c r="AX522" s="35"/>
      <c r="AY522" s="35"/>
      <c r="AZ522" s="35"/>
      <c r="BA522" s="35"/>
      <c r="BB522" s="35"/>
      <c r="BC522" s="35"/>
      <c r="BD522" s="35"/>
      <c r="BE522" s="35"/>
      <c r="BF522" s="35"/>
      <c r="BG522" s="35"/>
      <c r="BH522" s="35"/>
      <c r="BI522" s="35"/>
      <c r="BJ522" s="35"/>
      <c r="BK522" s="35"/>
      <c r="BL522" s="35"/>
      <c r="BM522" s="35"/>
      <c r="BN522" s="35"/>
      <c r="BO522" s="35"/>
      <c r="BP522" s="35"/>
      <c r="BQ522" s="35"/>
      <c r="BR522" s="35"/>
      <c r="BS522" s="35"/>
      <c r="BT522" s="35"/>
      <c r="BU522" s="35"/>
      <c r="BV522" s="35"/>
      <c r="BW522" s="35"/>
      <c r="BX522" s="35"/>
      <c r="BY522" s="35"/>
      <c r="BZ522" s="35"/>
      <c r="CA522" s="35"/>
      <c r="CB522" s="35"/>
      <c r="CC522" s="35"/>
      <c r="CD522" s="35"/>
      <c r="CE522" s="35"/>
      <c r="CF522" s="35"/>
      <c r="CG522" s="35"/>
      <c r="CH522" s="35"/>
      <c r="CI522" s="35"/>
      <c r="CJ522" s="35"/>
      <c r="CK522" s="35"/>
      <c r="CL522" s="35"/>
      <c r="CM522" s="35"/>
      <c r="CN522" s="35"/>
      <c r="CO522" s="35"/>
      <c r="CP522" s="35"/>
      <c r="CQ522" s="35"/>
      <c r="CR522" s="35"/>
      <c r="CS522" s="35"/>
      <c r="CT522" s="35"/>
      <c r="CU522" s="35"/>
      <c r="CV522" s="35"/>
      <c r="CW522" s="35"/>
      <c r="CX522" s="35"/>
      <c r="CY522" s="35"/>
      <c r="CZ522" s="35"/>
      <c r="DA522" s="35"/>
      <c r="DB522" s="35"/>
      <c r="DC522" s="35"/>
      <c r="DD522" s="35"/>
      <c r="DE522" s="35"/>
      <c r="DF522" s="35"/>
      <c r="DG522" s="35"/>
      <c r="DH522" s="35"/>
      <c r="DI522" s="35"/>
      <c r="DJ522" s="35"/>
      <c r="DK522" s="35"/>
      <c r="DL522" s="35"/>
      <c r="DM522" s="35"/>
      <c r="DN522" s="35"/>
    </row>
    <row r="523" spans="1:118" s="36" customFormat="1" ht="25.5" x14ac:dyDescent="0.25">
      <c r="A523" s="2" t="s">
        <v>371</v>
      </c>
      <c r="B523" s="3" t="s">
        <v>989</v>
      </c>
      <c r="C523" s="1" t="s">
        <v>167</v>
      </c>
      <c r="D523" s="34">
        <v>150</v>
      </c>
      <c r="E523" s="4"/>
      <c r="F523" s="4">
        <f t="shared" si="14"/>
        <v>0</v>
      </c>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c r="AM523" s="35"/>
      <c r="AN523" s="35"/>
      <c r="AO523" s="35"/>
      <c r="AP523" s="35"/>
      <c r="AQ523" s="35"/>
      <c r="AR523" s="35"/>
      <c r="AS523" s="35"/>
      <c r="AT523" s="35"/>
      <c r="AU523" s="35"/>
      <c r="AV523" s="35"/>
      <c r="AW523" s="35"/>
      <c r="AX523" s="35"/>
      <c r="AY523" s="35"/>
      <c r="AZ523" s="35"/>
      <c r="BA523" s="35"/>
      <c r="BB523" s="35"/>
      <c r="BC523" s="35"/>
      <c r="BD523" s="35"/>
      <c r="BE523" s="35"/>
      <c r="BF523" s="35"/>
      <c r="BG523" s="35"/>
      <c r="BH523" s="35"/>
      <c r="BI523" s="35"/>
      <c r="BJ523" s="35"/>
      <c r="BK523" s="35"/>
      <c r="BL523" s="35"/>
      <c r="BM523" s="35"/>
      <c r="BN523" s="35"/>
      <c r="BO523" s="35"/>
      <c r="BP523" s="35"/>
      <c r="BQ523" s="35"/>
      <c r="BR523" s="35"/>
      <c r="BS523" s="35"/>
      <c r="BT523" s="35"/>
      <c r="BU523" s="35"/>
      <c r="BV523" s="35"/>
      <c r="BW523" s="35"/>
      <c r="BX523" s="35"/>
      <c r="BY523" s="35"/>
      <c r="BZ523" s="35"/>
      <c r="CA523" s="35"/>
      <c r="CB523" s="35"/>
      <c r="CC523" s="35"/>
      <c r="CD523" s="35"/>
      <c r="CE523" s="35"/>
      <c r="CF523" s="35"/>
      <c r="CG523" s="35"/>
      <c r="CH523" s="35"/>
      <c r="CI523" s="35"/>
      <c r="CJ523" s="35"/>
      <c r="CK523" s="35"/>
      <c r="CL523" s="35"/>
      <c r="CM523" s="35"/>
      <c r="CN523" s="35"/>
      <c r="CO523" s="35"/>
      <c r="CP523" s="35"/>
      <c r="CQ523" s="35"/>
      <c r="CR523" s="35"/>
      <c r="CS523" s="35"/>
      <c r="CT523" s="35"/>
      <c r="CU523" s="35"/>
      <c r="CV523" s="35"/>
      <c r="CW523" s="35"/>
      <c r="CX523" s="35"/>
      <c r="CY523" s="35"/>
      <c r="CZ523" s="35"/>
      <c r="DA523" s="35"/>
      <c r="DB523" s="35"/>
      <c r="DC523" s="35"/>
      <c r="DD523" s="35"/>
      <c r="DE523" s="35"/>
      <c r="DF523" s="35"/>
      <c r="DG523" s="35"/>
      <c r="DH523" s="35"/>
      <c r="DI523" s="35"/>
      <c r="DJ523" s="35"/>
      <c r="DK523" s="35"/>
      <c r="DL523" s="35"/>
      <c r="DM523" s="35"/>
      <c r="DN523" s="35"/>
    </row>
    <row r="524" spans="1:118" s="36" customFormat="1" x14ac:dyDescent="0.25">
      <c r="A524" s="2" t="s">
        <v>484</v>
      </c>
      <c r="B524" s="56" t="s">
        <v>995</v>
      </c>
      <c r="C524" s="1" t="s">
        <v>167</v>
      </c>
      <c r="D524" s="34">
        <v>900</v>
      </c>
      <c r="E524" s="4"/>
      <c r="F524" s="4">
        <f t="shared" si="14"/>
        <v>0</v>
      </c>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c r="AM524" s="35"/>
      <c r="AN524" s="35"/>
      <c r="AO524" s="35"/>
      <c r="AP524" s="35"/>
      <c r="AQ524" s="35"/>
      <c r="AR524" s="35"/>
      <c r="AS524" s="35"/>
      <c r="AT524" s="35"/>
      <c r="AU524" s="35"/>
      <c r="AV524" s="35"/>
      <c r="AW524" s="35"/>
      <c r="AX524" s="35"/>
      <c r="AY524" s="35"/>
      <c r="AZ524" s="35"/>
      <c r="BA524" s="35"/>
      <c r="BB524" s="35"/>
      <c r="BC524" s="35"/>
      <c r="BD524" s="35"/>
      <c r="BE524" s="35"/>
      <c r="BF524" s="35"/>
      <c r="BG524" s="35"/>
      <c r="BH524" s="35"/>
      <c r="BI524" s="35"/>
      <c r="BJ524" s="35"/>
      <c r="BK524" s="35"/>
      <c r="BL524" s="35"/>
      <c r="BM524" s="35"/>
      <c r="BN524" s="35"/>
      <c r="BO524" s="35"/>
      <c r="BP524" s="35"/>
      <c r="BQ524" s="35"/>
      <c r="BR524" s="35"/>
      <c r="BS524" s="35"/>
      <c r="BT524" s="35"/>
      <c r="BU524" s="35"/>
      <c r="BV524" s="35"/>
      <c r="BW524" s="35"/>
      <c r="BX524" s="35"/>
      <c r="BY524" s="35"/>
      <c r="BZ524" s="35"/>
      <c r="CA524" s="35"/>
      <c r="CB524" s="35"/>
      <c r="CC524" s="35"/>
      <c r="CD524" s="35"/>
      <c r="CE524" s="35"/>
      <c r="CF524" s="35"/>
      <c r="CG524" s="35"/>
      <c r="CH524" s="35"/>
      <c r="CI524" s="35"/>
      <c r="CJ524" s="35"/>
      <c r="CK524" s="35"/>
      <c r="CL524" s="35"/>
      <c r="CM524" s="35"/>
      <c r="CN524" s="35"/>
      <c r="CO524" s="35"/>
      <c r="CP524" s="35"/>
      <c r="CQ524" s="35"/>
      <c r="CR524" s="35"/>
      <c r="CS524" s="35"/>
      <c r="CT524" s="35"/>
      <c r="CU524" s="35"/>
      <c r="CV524" s="35"/>
      <c r="CW524" s="35"/>
      <c r="CX524" s="35"/>
      <c r="CY524" s="35"/>
      <c r="CZ524" s="35"/>
      <c r="DA524" s="35"/>
      <c r="DB524" s="35"/>
      <c r="DC524" s="35"/>
      <c r="DD524" s="35"/>
      <c r="DE524" s="35"/>
      <c r="DF524" s="35"/>
      <c r="DG524" s="35"/>
      <c r="DH524" s="35"/>
      <c r="DI524" s="35"/>
      <c r="DJ524" s="35"/>
      <c r="DK524" s="35"/>
      <c r="DL524" s="35"/>
      <c r="DM524" s="35"/>
      <c r="DN524" s="35"/>
    </row>
    <row r="525" spans="1:118" s="36" customFormat="1" x14ac:dyDescent="0.25">
      <c r="A525" s="2" t="s">
        <v>485</v>
      </c>
      <c r="B525" s="3" t="s">
        <v>990</v>
      </c>
      <c r="C525" s="1" t="s">
        <v>167</v>
      </c>
      <c r="D525" s="34">
        <v>72</v>
      </c>
      <c r="E525" s="4"/>
      <c r="F525" s="4">
        <f t="shared" si="14"/>
        <v>0</v>
      </c>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c r="AL525" s="35"/>
      <c r="AM525" s="35"/>
      <c r="AN525" s="35"/>
      <c r="AO525" s="35"/>
      <c r="AP525" s="35"/>
      <c r="AQ525" s="35"/>
      <c r="AR525" s="35"/>
      <c r="AS525" s="35"/>
      <c r="AT525" s="35"/>
      <c r="AU525" s="35"/>
      <c r="AV525" s="35"/>
      <c r="AW525" s="35"/>
      <c r="AX525" s="35"/>
      <c r="AY525" s="35"/>
      <c r="AZ525" s="35"/>
      <c r="BA525" s="35"/>
      <c r="BB525" s="35"/>
      <c r="BC525" s="35"/>
      <c r="BD525" s="35"/>
      <c r="BE525" s="35"/>
      <c r="BF525" s="35"/>
      <c r="BG525" s="35"/>
      <c r="BH525" s="35"/>
      <c r="BI525" s="35"/>
      <c r="BJ525" s="35"/>
      <c r="BK525" s="35"/>
      <c r="BL525" s="35"/>
      <c r="BM525" s="35"/>
      <c r="BN525" s="35"/>
      <c r="BO525" s="35"/>
      <c r="BP525" s="35"/>
      <c r="BQ525" s="35"/>
      <c r="BR525" s="35"/>
      <c r="BS525" s="35"/>
      <c r="BT525" s="35"/>
      <c r="BU525" s="35"/>
      <c r="BV525" s="35"/>
      <c r="BW525" s="35"/>
      <c r="BX525" s="35"/>
      <c r="BY525" s="35"/>
      <c r="BZ525" s="35"/>
      <c r="CA525" s="35"/>
      <c r="CB525" s="35"/>
      <c r="CC525" s="35"/>
      <c r="CD525" s="35"/>
      <c r="CE525" s="35"/>
      <c r="CF525" s="35"/>
      <c r="CG525" s="35"/>
      <c r="CH525" s="35"/>
      <c r="CI525" s="35"/>
      <c r="CJ525" s="35"/>
      <c r="CK525" s="35"/>
      <c r="CL525" s="35"/>
      <c r="CM525" s="35"/>
      <c r="CN525" s="35"/>
      <c r="CO525" s="35"/>
      <c r="CP525" s="35"/>
      <c r="CQ525" s="35"/>
      <c r="CR525" s="35"/>
      <c r="CS525" s="35"/>
      <c r="CT525" s="35"/>
      <c r="CU525" s="35"/>
      <c r="CV525" s="35"/>
      <c r="CW525" s="35"/>
      <c r="CX525" s="35"/>
      <c r="CY525" s="35"/>
      <c r="CZ525" s="35"/>
      <c r="DA525" s="35"/>
      <c r="DB525" s="35"/>
      <c r="DC525" s="35"/>
      <c r="DD525" s="35"/>
      <c r="DE525" s="35"/>
      <c r="DF525" s="35"/>
      <c r="DG525" s="35"/>
      <c r="DH525" s="35"/>
      <c r="DI525" s="35"/>
      <c r="DJ525" s="35"/>
      <c r="DK525" s="35"/>
      <c r="DL525" s="35"/>
      <c r="DM525" s="35"/>
      <c r="DN525" s="35"/>
    </row>
    <row r="526" spans="1:118" s="36" customFormat="1" x14ac:dyDescent="0.25">
      <c r="A526" s="2" t="s">
        <v>486</v>
      </c>
      <c r="B526" s="3" t="s">
        <v>991</v>
      </c>
      <c r="C526" s="2" t="s">
        <v>167</v>
      </c>
      <c r="D526" s="34">
        <v>12</v>
      </c>
      <c r="E526" s="4"/>
      <c r="F526" s="4">
        <f t="shared" si="14"/>
        <v>0</v>
      </c>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c r="BC526" s="35"/>
      <c r="BD526" s="35"/>
      <c r="BE526" s="35"/>
      <c r="BF526" s="35"/>
      <c r="BG526" s="35"/>
      <c r="BH526" s="35"/>
      <c r="BI526" s="35"/>
      <c r="BJ526" s="35"/>
      <c r="BK526" s="35"/>
      <c r="BL526" s="35"/>
      <c r="BM526" s="35"/>
      <c r="BN526" s="35"/>
      <c r="BO526" s="35"/>
      <c r="BP526" s="35"/>
      <c r="BQ526" s="35"/>
      <c r="BR526" s="35"/>
      <c r="BS526" s="35"/>
      <c r="BT526" s="35"/>
      <c r="BU526" s="35"/>
      <c r="BV526" s="35"/>
      <c r="BW526" s="35"/>
      <c r="BX526" s="35"/>
      <c r="BY526" s="35"/>
      <c r="BZ526" s="35"/>
      <c r="CA526" s="35"/>
      <c r="CB526" s="35"/>
      <c r="CC526" s="35"/>
      <c r="CD526" s="35"/>
      <c r="CE526" s="35"/>
      <c r="CF526" s="35"/>
      <c r="CG526" s="35"/>
      <c r="CH526" s="35"/>
      <c r="CI526" s="35"/>
      <c r="CJ526" s="35"/>
      <c r="CK526" s="35"/>
      <c r="CL526" s="35"/>
      <c r="CM526" s="35"/>
      <c r="CN526" s="35"/>
      <c r="CO526" s="35"/>
      <c r="CP526" s="35"/>
      <c r="CQ526" s="35"/>
      <c r="CR526" s="35"/>
      <c r="CS526" s="35"/>
      <c r="CT526" s="35"/>
      <c r="CU526" s="35"/>
      <c r="CV526" s="35"/>
      <c r="CW526" s="35"/>
      <c r="CX526" s="35"/>
      <c r="CY526" s="35"/>
      <c r="CZ526" s="35"/>
      <c r="DA526" s="35"/>
      <c r="DB526" s="35"/>
      <c r="DC526" s="35"/>
      <c r="DD526" s="35"/>
      <c r="DE526" s="35"/>
      <c r="DF526" s="35"/>
      <c r="DG526" s="35"/>
      <c r="DH526" s="35"/>
      <c r="DI526" s="35"/>
      <c r="DJ526" s="35"/>
      <c r="DK526" s="35"/>
      <c r="DL526" s="35"/>
      <c r="DM526" s="35"/>
      <c r="DN526" s="35"/>
    </row>
    <row r="527" spans="1:118" s="36" customFormat="1" x14ac:dyDescent="0.25">
      <c r="A527" s="2" t="s">
        <v>487</v>
      </c>
      <c r="B527" s="3" t="s">
        <v>992</v>
      </c>
      <c r="C527" s="2" t="s">
        <v>167</v>
      </c>
      <c r="D527" s="34">
        <v>132</v>
      </c>
      <c r="E527" s="4"/>
      <c r="F527" s="4">
        <f t="shared" si="14"/>
        <v>0</v>
      </c>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c r="AM527" s="35"/>
      <c r="AN527" s="35"/>
      <c r="AO527" s="35"/>
      <c r="AP527" s="35"/>
      <c r="AQ527" s="35"/>
      <c r="AR527" s="35"/>
      <c r="AS527" s="35"/>
      <c r="AT527" s="35"/>
      <c r="AU527" s="35"/>
      <c r="AV527" s="35"/>
      <c r="AW527" s="35"/>
      <c r="AX527" s="35"/>
      <c r="AY527" s="35"/>
      <c r="AZ527" s="35"/>
      <c r="BA527" s="35"/>
      <c r="BB527" s="35"/>
      <c r="BC527" s="35"/>
      <c r="BD527" s="35"/>
      <c r="BE527" s="35"/>
      <c r="BF527" s="35"/>
      <c r="BG527" s="35"/>
      <c r="BH527" s="35"/>
      <c r="BI527" s="35"/>
      <c r="BJ527" s="35"/>
      <c r="BK527" s="35"/>
      <c r="BL527" s="35"/>
      <c r="BM527" s="35"/>
      <c r="BN527" s="35"/>
      <c r="BO527" s="35"/>
      <c r="BP527" s="35"/>
      <c r="BQ527" s="35"/>
      <c r="BR527" s="35"/>
      <c r="BS527" s="35"/>
      <c r="BT527" s="35"/>
      <c r="BU527" s="35"/>
      <c r="BV527" s="35"/>
      <c r="BW527" s="35"/>
      <c r="BX527" s="35"/>
      <c r="BY527" s="35"/>
      <c r="BZ527" s="35"/>
      <c r="CA527" s="35"/>
      <c r="CB527" s="35"/>
      <c r="CC527" s="35"/>
      <c r="CD527" s="35"/>
      <c r="CE527" s="35"/>
      <c r="CF527" s="35"/>
      <c r="CG527" s="35"/>
      <c r="CH527" s="35"/>
      <c r="CI527" s="35"/>
      <c r="CJ527" s="35"/>
      <c r="CK527" s="35"/>
      <c r="CL527" s="35"/>
      <c r="CM527" s="35"/>
      <c r="CN527" s="35"/>
      <c r="CO527" s="35"/>
      <c r="CP527" s="35"/>
      <c r="CQ527" s="35"/>
      <c r="CR527" s="35"/>
      <c r="CS527" s="35"/>
      <c r="CT527" s="35"/>
      <c r="CU527" s="35"/>
      <c r="CV527" s="35"/>
      <c r="CW527" s="35"/>
      <c r="CX527" s="35"/>
      <c r="CY527" s="35"/>
      <c r="CZ527" s="35"/>
      <c r="DA527" s="35"/>
      <c r="DB527" s="35"/>
      <c r="DC527" s="35"/>
      <c r="DD527" s="35"/>
      <c r="DE527" s="35"/>
      <c r="DF527" s="35"/>
      <c r="DG527" s="35"/>
      <c r="DH527" s="35"/>
      <c r="DI527" s="35"/>
      <c r="DJ527" s="35"/>
      <c r="DK527" s="35"/>
      <c r="DL527" s="35"/>
      <c r="DM527" s="35"/>
      <c r="DN527" s="35"/>
    </row>
    <row r="528" spans="1:118" s="36" customFormat="1" x14ac:dyDescent="0.25">
      <c r="A528" s="2" t="s">
        <v>488</v>
      </c>
      <c r="B528" s="3" t="s">
        <v>993</v>
      </c>
      <c r="C528" s="2" t="s">
        <v>167</v>
      </c>
      <c r="D528" s="34">
        <v>960</v>
      </c>
      <c r="E528" s="4"/>
      <c r="F528" s="4">
        <f t="shared" si="14"/>
        <v>0</v>
      </c>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c r="AL528" s="35"/>
      <c r="AM528" s="35"/>
      <c r="AN528" s="35"/>
      <c r="AO528" s="35"/>
      <c r="AP528" s="35"/>
      <c r="AQ528" s="35"/>
      <c r="AR528" s="35"/>
      <c r="AS528" s="35"/>
      <c r="AT528" s="35"/>
      <c r="AU528" s="35"/>
      <c r="AV528" s="35"/>
      <c r="AW528" s="35"/>
      <c r="AX528" s="35"/>
      <c r="AY528" s="35"/>
      <c r="AZ528" s="35"/>
      <c r="BA528" s="35"/>
      <c r="BB528" s="35"/>
      <c r="BC528" s="35"/>
      <c r="BD528" s="35"/>
      <c r="BE528" s="35"/>
      <c r="BF528" s="35"/>
      <c r="BG528" s="35"/>
      <c r="BH528" s="35"/>
      <c r="BI528" s="35"/>
      <c r="BJ528" s="35"/>
      <c r="BK528" s="35"/>
      <c r="BL528" s="35"/>
      <c r="BM528" s="35"/>
      <c r="BN528" s="35"/>
      <c r="BO528" s="35"/>
      <c r="BP528" s="35"/>
      <c r="BQ528" s="35"/>
      <c r="BR528" s="35"/>
      <c r="BS528" s="35"/>
      <c r="BT528" s="35"/>
      <c r="BU528" s="35"/>
      <c r="BV528" s="35"/>
      <c r="BW528" s="35"/>
      <c r="BX528" s="35"/>
      <c r="BY528" s="35"/>
      <c r="BZ528" s="35"/>
      <c r="CA528" s="35"/>
      <c r="CB528" s="35"/>
      <c r="CC528" s="35"/>
      <c r="CD528" s="35"/>
      <c r="CE528" s="35"/>
      <c r="CF528" s="35"/>
      <c r="CG528" s="35"/>
      <c r="CH528" s="35"/>
      <c r="CI528" s="35"/>
      <c r="CJ528" s="35"/>
      <c r="CK528" s="35"/>
      <c r="CL528" s="35"/>
      <c r="CM528" s="35"/>
      <c r="CN528" s="35"/>
      <c r="CO528" s="35"/>
      <c r="CP528" s="35"/>
      <c r="CQ528" s="35"/>
      <c r="CR528" s="35"/>
      <c r="CS528" s="35"/>
      <c r="CT528" s="35"/>
      <c r="CU528" s="35"/>
      <c r="CV528" s="35"/>
      <c r="CW528" s="35"/>
      <c r="CX528" s="35"/>
      <c r="CY528" s="35"/>
      <c r="CZ528" s="35"/>
      <c r="DA528" s="35"/>
      <c r="DB528" s="35"/>
      <c r="DC528" s="35"/>
      <c r="DD528" s="35"/>
      <c r="DE528" s="35"/>
      <c r="DF528" s="35"/>
      <c r="DG528" s="35"/>
      <c r="DH528" s="35"/>
      <c r="DI528" s="35"/>
      <c r="DJ528" s="35"/>
      <c r="DK528" s="35"/>
      <c r="DL528" s="35"/>
      <c r="DM528" s="35"/>
      <c r="DN528" s="35"/>
    </row>
    <row r="529" spans="1:118" s="36" customFormat="1" x14ac:dyDescent="0.25">
      <c r="A529" s="2" t="s">
        <v>489</v>
      </c>
      <c r="B529" s="56" t="s">
        <v>994</v>
      </c>
      <c r="C529" s="2" t="s">
        <v>167</v>
      </c>
      <c r="D529" s="34">
        <v>180</v>
      </c>
      <c r="E529" s="4"/>
      <c r="F529" s="4">
        <f t="shared" si="14"/>
        <v>0</v>
      </c>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c r="AL529" s="35"/>
      <c r="AM529" s="35"/>
      <c r="AN529" s="35"/>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c r="BV529" s="35"/>
      <c r="BW529" s="35"/>
      <c r="BX529" s="35"/>
      <c r="BY529" s="35"/>
      <c r="BZ529" s="35"/>
      <c r="CA529" s="35"/>
      <c r="CB529" s="35"/>
      <c r="CC529" s="35"/>
      <c r="CD529" s="35"/>
      <c r="CE529" s="35"/>
      <c r="CF529" s="35"/>
      <c r="CG529" s="35"/>
      <c r="CH529" s="35"/>
      <c r="CI529" s="35"/>
      <c r="CJ529" s="35"/>
      <c r="CK529" s="35"/>
      <c r="CL529" s="35"/>
      <c r="CM529" s="35"/>
      <c r="CN529" s="35"/>
      <c r="CO529" s="35"/>
      <c r="CP529" s="35"/>
      <c r="CQ529" s="35"/>
      <c r="CR529" s="35"/>
      <c r="CS529" s="35"/>
      <c r="CT529" s="35"/>
      <c r="CU529" s="35"/>
      <c r="CV529" s="35"/>
      <c r="CW529" s="35"/>
      <c r="CX529" s="35"/>
      <c r="CY529" s="35"/>
      <c r="CZ529" s="35"/>
      <c r="DA529" s="35"/>
      <c r="DB529" s="35"/>
      <c r="DC529" s="35"/>
      <c r="DD529" s="35"/>
      <c r="DE529" s="35"/>
      <c r="DF529" s="35"/>
      <c r="DG529" s="35"/>
      <c r="DH529" s="35"/>
      <c r="DI529" s="35"/>
      <c r="DJ529" s="35"/>
      <c r="DK529" s="35"/>
      <c r="DL529" s="35"/>
      <c r="DM529" s="35"/>
      <c r="DN529" s="35"/>
    </row>
    <row r="530" spans="1:118" s="36" customFormat="1" x14ac:dyDescent="0.25">
      <c r="A530" s="2" t="s">
        <v>490</v>
      </c>
      <c r="B530" s="3" t="s">
        <v>996</v>
      </c>
      <c r="C530" s="1" t="s">
        <v>583</v>
      </c>
      <c r="D530" s="34">
        <v>4</v>
      </c>
      <c r="E530" s="4"/>
      <c r="F530" s="4">
        <f t="shared" si="14"/>
        <v>0</v>
      </c>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c r="AL530" s="35"/>
      <c r="AM530" s="35"/>
      <c r="AN530" s="35"/>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c r="BV530" s="35"/>
      <c r="BW530" s="35"/>
      <c r="BX530" s="35"/>
      <c r="BY530" s="35"/>
      <c r="BZ530" s="35"/>
      <c r="CA530" s="35"/>
      <c r="CB530" s="35"/>
      <c r="CC530" s="35"/>
      <c r="CD530" s="35"/>
      <c r="CE530" s="35"/>
      <c r="CF530" s="35"/>
      <c r="CG530" s="35"/>
      <c r="CH530" s="35"/>
      <c r="CI530" s="35"/>
      <c r="CJ530" s="35"/>
      <c r="CK530" s="35"/>
      <c r="CL530" s="35"/>
      <c r="CM530" s="35"/>
      <c r="CN530" s="35"/>
      <c r="CO530" s="35"/>
      <c r="CP530" s="35"/>
      <c r="CQ530" s="35"/>
      <c r="CR530" s="35"/>
      <c r="CS530" s="35"/>
      <c r="CT530" s="35"/>
      <c r="CU530" s="35"/>
      <c r="CV530" s="35"/>
      <c r="CW530" s="35"/>
      <c r="CX530" s="35"/>
      <c r="CY530" s="35"/>
      <c r="CZ530" s="35"/>
      <c r="DA530" s="35"/>
      <c r="DB530" s="35"/>
      <c r="DC530" s="35"/>
      <c r="DD530" s="35"/>
      <c r="DE530" s="35"/>
      <c r="DF530" s="35"/>
      <c r="DG530" s="35"/>
      <c r="DH530" s="35"/>
      <c r="DI530" s="35"/>
      <c r="DJ530" s="35"/>
      <c r="DK530" s="35"/>
      <c r="DL530" s="35"/>
      <c r="DM530" s="35"/>
      <c r="DN530" s="35"/>
    </row>
    <row r="531" spans="1:118" s="36" customFormat="1" x14ac:dyDescent="0.25">
      <c r="A531" s="2" t="s">
        <v>491</v>
      </c>
      <c r="B531" s="3" t="s">
        <v>997</v>
      </c>
      <c r="C531" s="1" t="s">
        <v>583</v>
      </c>
      <c r="D531" s="34">
        <v>2</v>
      </c>
      <c r="E531" s="4"/>
      <c r="F531" s="4">
        <f t="shared" si="14"/>
        <v>0</v>
      </c>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c r="AL531" s="35"/>
      <c r="AM531" s="35"/>
      <c r="AN531" s="35"/>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c r="BV531" s="35"/>
      <c r="BW531" s="35"/>
      <c r="BX531" s="35"/>
      <c r="BY531" s="35"/>
      <c r="BZ531" s="35"/>
      <c r="CA531" s="35"/>
      <c r="CB531" s="35"/>
      <c r="CC531" s="35"/>
      <c r="CD531" s="35"/>
      <c r="CE531" s="35"/>
      <c r="CF531" s="35"/>
      <c r="CG531" s="35"/>
      <c r="CH531" s="35"/>
      <c r="CI531" s="35"/>
      <c r="CJ531" s="35"/>
      <c r="CK531" s="35"/>
      <c r="CL531" s="35"/>
      <c r="CM531" s="35"/>
      <c r="CN531" s="35"/>
      <c r="CO531" s="35"/>
      <c r="CP531" s="35"/>
      <c r="CQ531" s="35"/>
      <c r="CR531" s="35"/>
      <c r="CS531" s="35"/>
      <c r="CT531" s="35"/>
      <c r="CU531" s="35"/>
      <c r="CV531" s="35"/>
      <c r="CW531" s="35"/>
      <c r="CX531" s="35"/>
      <c r="CY531" s="35"/>
      <c r="CZ531" s="35"/>
      <c r="DA531" s="35"/>
      <c r="DB531" s="35"/>
      <c r="DC531" s="35"/>
      <c r="DD531" s="35"/>
      <c r="DE531" s="35"/>
      <c r="DF531" s="35"/>
      <c r="DG531" s="35"/>
      <c r="DH531" s="35"/>
      <c r="DI531" s="35"/>
      <c r="DJ531" s="35"/>
      <c r="DK531" s="35"/>
      <c r="DL531" s="35"/>
      <c r="DM531" s="35"/>
      <c r="DN531" s="35"/>
    </row>
    <row r="532" spans="1:118" s="36" customFormat="1" ht="38.25" x14ac:dyDescent="0.25">
      <c r="A532" s="2" t="s">
        <v>492</v>
      </c>
      <c r="B532" s="3" t="s">
        <v>998</v>
      </c>
      <c r="C532" s="1" t="s">
        <v>168</v>
      </c>
      <c r="D532" s="34">
        <v>1</v>
      </c>
      <c r="E532" s="4"/>
      <c r="F532" s="4">
        <f t="shared" si="14"/>
        <v>0</v>
      </c>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c r="AL532" s="35"/>
      <c r="AM532" s="35"/>
      <c r="AN532" s="35"/>
      <c r="AO532" s="35"/>
      <c r="AP532" s="35"/>
      <c r="AQ532" s="35"/>
      <c r="AR532" s="35"/>
      <c r="AS532" s="35"/>
      <c r="AT532" s="35"/>
      <c r="AU532" s="35"/>
      <c r="AV532" s="35"/>
      <c r="AW532" s="35"/>
      <c r="AX532" s="35"/>
      <c r="AY532" s="35"/>
      <c r="AZ532" s="35"/>
      <c r="BA532" s="35"/>
      <c r="BB532" s="35"/>
      <c r="BC532" s="35"/>
      <c r="BD532" s="35"/>
      <c r="BE532" s="35"/>
      <c r="BF532" s="35"/>
      <c r="BG532" s="35"/>
      <c r="BH532" s="35"/>
      <c r="BI532" s="35"/>
      <c r="BJ532" s="35"/>
      <c r="BK532" s="35"/>
      <c r="BL532" s="35"/>
      <c r="BM532" s="35"/>
      <c r="BN532" s="35"/>
      <c r="BO532" s="35"/>
      <c r="BP532" s="35"/>
      <c r="BQ532" s="35"/>
      <c r="BR532" s="35"/>
      <c r="BS532" s="35"/>
      <c r="BT532" s="35"/>
      <c r="BU532" s="35"/>
      <c r="BV532" s="35"/>
      <c r="BW532" s="35"/>
      <c r="BX532" s="35"/>
      <c r="BY532" s="35"/>
      <c r="BZ532" s="35"/>
      <c r="CA532" s="35"/>
      <c r="CB532" s="35"/>
      <c r="CC532" s="35"/>
      <c r="CD532" s="35"/>
      <c r="CE532" s="35"/>
      <c r="CF532" s="35"/>
      <c r="CG532" s="35"/>
      <c r="CH532" s="35"/>
      <c r="CI532" s="35"/>
      <c r="CJ532" s="35"/>
      <c r="CK532" s="35"/>
      <c r="CL532" s="35"/>
      <c r="CM532" s="35"/>
      <c r="CN532" s="35"/>
      <c r="CO532" s="35"/>
      <c r="CP532" s="35"/>
      <c r="CQ532" s="35"/>
      <c r="CR532" s="35"/>
      <c r="CS532" s="35"/>
      <c r="CT532" s="35"/>
      <c r="CU532" s="35"/>
      <c r="CV532" s="35"/>
      <c r="CW532" s="35"/>
      <c r="CX532" s="35"/>
      <c r="CY532" s="35"/>
      <c r="CZ532" s="35"/>
      <c r="DA532" s="35"/>
      <c r="DB532" s="35"/>
      <c r="DC532" s="35"/>
      <c r="DD532" s="35"/>
      <c r="DE532" s="35"/>
      <c r="DF532" s="35"/>
      <c r="DG532" s="35"/>
      <c r="DH532" s="35"/>
      <c r="DI532" s="35"/>
      <c r="DJ532" s="35"/>
      <c r="DK532" s="35"/>
      <c r="DL532" s="35"/>
      <c r="DM532" s="35"/>
      <c r="DN532" s="35"/>
    </row>
    <row r="533" spans="1:118" s="36" customFormat="1" ht="38.25" x14ac:dyDescent="0.25">
      <c r="A533" s="2" t="s">
        <v>493</v>
      </c>
      <c r="B533" s="3" t="s">
        <v>999</v>
      </c>
      <c r="C533" s="1" t="s">
        <v>168</v>
      </c>
      <c r="D533" s="34">
        <v>1</v>
      </c>
      <c r="E533" s="4"/>
      <c r="F533" s="4">
        <f t="shared" si="14"/>
        <v>0</v>
      </c>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c r="AL533" s="35"/>
      <c r="AM533" s="35"/>
      <c r="AN533" s="35"/>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c r="BV533" s="35"/>
      <c r="BW533" s="35"/>
      <c r="BX533" s="35"/>
      <c r="BY533" s="35"/>
      <c r="BZ533" s="35"/>
      <c r="CA533" s="35"/>
      <c r="CB533" s="35"/>
      <c r="CC533" s="35"/>
      <c r="CD533" s="35"/>
      <c r="CE533" s="35"/>
      <c r="CF533" s="35"/>
      <c r="CG533" s="35"/>
      <c r="CH533" s="35"/>
      <c r="CI533" s="35"/>
      <c r="CJ533" s="35"/>
      <c r="CK533" s="35"/>
      <c r="CL533" s="35"/>
      <c r="CM533" s="35"/>
      <c r="CN533" s="35"/>
      <c r="CO533" s="35"/>
      <c r="CP533" s="35"/>
      <c r="CQ533" s="35"/>
      <c r="CR533" s="35"/>
      <c r="CS533" s="35"/>
      <c r="CT533" s="35"/>
      <c r="CU533" s="35"/>
      <c r="CV533" s="35"/>
      <c r="CW533" s="35"/>
      <c r="CX533" s="35"/>
      <c r="CY533" s="35"/>
      <c r="CZ533" s="35"/>
      <c r="DA533" s="35"/>
      <c r="DB533" s="35"/>
      <c r="DC533" s="35"/>
      <c r="DD533" s="35"/>
      <c r="DE533" s="35"/>
      <c r="DF533" s="35"/>
      <c r="DG533" s="35"/>
      <c r="DH533" s="35"/>
      <c r="DI533" s="35"/>
      <c r="DJ533" s="35"/>
      <c r="DK533" s="35"/>
      <c r="DL533" s="35"/>
      <c r="DM533" s="35"/>
      <c r="DN533" s="35"/>
    </row>
    <row r="534" spans="1:118" s="36" customFormat="1" ht="25.5" x14ac:dyDescent="0.25">
      <c r="A534" s="2" t="s">
        <v>494</v>
      </c>
      <c r="B534" s="3" t="s">
        <v>1000</v>
      </c>
      <c r="C534" s="1" t="s">
        <v>165</v>
      </c>
      <c r="D534" s="34">
        <v>9.5</v>
      </c>
      <c r="E534" s="4"/>
      <c r="F534" s="4">
        <f t="shared" si="14"/>
        <v>0</v>
      </c>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c r="AL534" s="35"/>
      <c r="AM534" s="35"/>
      <c r="AN534" s="35"/>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c r="BV534" s="35"/>
      <c r="BW534" s="35"/>
      <c r="BX534" s="35"/>
      <c r="BY534" s="35"/>
      <c r="BZ534" s="35"/>
      <c r="CA534" s="35"/>
      <c r="CB534" s="35"/>
      <c r="CC534" s="35"/>
      <c r="CD534" s="35"/>
      <c r="CE534" s="35"/>
      <c r="CF534" s="35"/>
      <c r="CG534" s="35"/>
      <c r="CH534" s="35"/>
      <c r="CI534" s="35"/>
      <c r="CJ534" s="35"/>
      <c r="CK534" s="35"/>
      <c r="CL534" s="35"/>
      <c r="CM534" s="35"/>
      <c r="CN534" s="35"/>
      <c r="CO534" s="35"/>
      <c r="CP534" s="35"/>
      <c r="CQ534" s="35"/>
      <c r="CR534" s="35"/>
      <c r="CS534" s="35"/>
      <c r="CT534" s="35"/>
      <c r="CU534" s="35"/>
      <c r="CV534" s="35"/>
      <c r="CW534" s="35"/>
      <c r="CX534" s="35"/>
      <c r="CY534" s="35"/>
      <c r="CZ534" s="35"/>
      <c r="DA534" s="35"/>
      <c r="DB534" s="35"/>
      <c r="DC534" s="35"/>
      <c r="DD534" s="35"/>
      <c r="DE534" s="35"/>
      <c r="DF534" s="35"/>
      <c r="DG534" s="35"/>
      <c r="DH534" s="35"/>
      <c r="DI534" s="35"/>
      <c r="DJ534" s="35"/>
      <c r="DK534" s="35"/>
      <c r="DL534" s="35"/>
      <c r="DM534" s="35"/>
      <c r="DN534" s="35"/>
    </row>
    <row r="535" spans="1:118" s="36" customFormat="1" ht="25.5" x14ac:dyDescent="0.25">
      <c r="A535" s="2" t="s">
        <v>495</v>
      </c>
      <c r="B535" s="3" t="s">
        <v>1001</v>
      </c>
      <c r="C535" s="1" t="s">
        <v>165</v>
      </c>
      <c r="D535" s="34">
        <v>1</v>
      </c>
      <c r="E535" s="4"/>
      <c r="F535" s="4">
        <f t="shared" ref="F535:F598" si="15">ROUND(D535*E535,2)</f>
        <v>0</v>
      </c>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c r="AL535" s="35"/>
      <c r="AM535" s="35"/>
      <c r="AN535" s="35"/>
      <c r="AO535" s="35"/>
      <c r="AP535" s="35"/>
      <c r="AQ535" s="35"/>
      <c r="AR535" s="35"/>
      <c r="AS535" s="35"/>
      <c r="AT535" s="35"/>
      <c r="AU535" s="35"/>
      <c r="AV535" s="35"/>
      <c r="AW535" s="35"/>
      <c r="AX535" s="35"/>
      <c r="AY535" s="35"/>
      <c r="AZ535" s="35"/>
      <c r="BA535" s="35"/>
      <c r="BB535" s="35"/>
      <c r="BC535" s="35"/>
      <c r="BD535" s="35"/>
      <c r="BE535" s="35"/>
      <c r="BF535" s="35"/>
      <c r="BG535" s="35"/>
      <c r="BH535" s="35"/>
      <c r="BI535" s="35"/>
      <c r="BJ535" s="35"/>
      <c r="BK535" s="35"/>
      <c r="BL535" s="35"/>
      <c r="BM535" s="35"/>
      <c r="BN535" s="35"/>
      <c r="BO535" s="35"/>
      <c r="BP535" s="35"/>
      <c r="BQ535" s="35"/>
      <c r="BR535" s="35"/>
      <c r="BS535" s="35"/>
      <c r="BT535" s="35"/>
      <c r="BU535" s="35"/>
      <c r="BV535" s="35"/>
      <c r="BW535" s="35"/>
      <c r="BX535" s="35"/>
      <c r="BY535" s="35"/>
      <c r="BZ535" s="35"/>
      <c r="CA535" s="35"/>
      <c r="CB535" s="35"/>
      <c r="CC535" s="35"/>
      <c r="CD535" s="35"/>
      <c r="CE535" s="35"/>
      <c r="CF535" s="35"/>
      <c r="CG535" s="35"/>
      <c r="CH535" s="35"/>
      <c r="CI535" s="35"/>
      <c r="CJ535" s="35"/>
      <c r="CK535" s="35"/>
      <c r="CL535" s="35"/>
      <c r="CM535" s="35"/>
      <c r="CN535" s="35"/>
      <c r="CO535" s="35"/>
      <c r="CP535" s="35"/>
      <c r="CQ535" s="35"/>
      <c r="CR535" s="35"/>
      <c r="CS535" s="35"/>
      <c r="CT535" s="35"/>
      <c r="CU535" s="35"/>
      <c r="CV535" s="35"/>
      <c r="CW535" s="35"/>
      <c r="CX535" s="35"/>
      <c r="CY535" s="35"/>
      <c r="CZ535" s="35"/>
      <c r="DA535" s="35"/>
      <c r="DB535" s="35"/>
      <c r="DC535" s="35"/>
      <c r="DD535" s="35"/>
      <c r="DE535" s="35"/>
      <c r="DF535" s="35"/>
      <c r="DG535" s="35"/>
      <c r="DH535" s="35"/>
      <c r="DI535" s="35"/>
      <c r="DJ535" s="35"/>
      <c r="DK535" s="35"/>
      <c r="DL535" s="35"/>
      <c r="DM535" s="35"/>
      <c r="DN535" s="35"/>
    </row>
    <row r="536" spans="1:118" s="36" customFormat="1" x14ac:dyDescent="0.25">
      <c r="A536" s="2" t="s">
        <v>496</v>
      </c>
      <c r="B536" s="3" t="s">
        <v>1230</v>
      </c>
      <c r="C536" s="1" t="s">
        <v>165</v>
      </c>
      <c r="D536" s="34">
        <v>11199.6</v>
      </c>
      <c r="E536" s="4"/>
      <c r="F536" s="4">
        <f t="shared" si="15"/>
        <v>0</v>
      </c>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c r="AL536" s="35"/>
      <c r="AM536" s="35"/>
      <c r="AN536" s="35"/>
      <c r="AO536" s="35"/>
      <c r="AP536" s="35"/>
      <c r="AQ536" s="35"/>
      <c r="AR536" s="35"/>
      <c r="AS536" s="35"/>
      <c r="AT536" s="35"/>
      <c r="AU536" s="35"/>
      <c r="AV536" s="35"/>
      <c r="AW536" s="35"/>
      <c r="AX536" s="35"/>
      <c r="AY536" s="35"/>
      <c r="AZ536" s="35"/>
      <c r="BA536" s="35"/>
      <c r="BB536" s="35"/>
      <c r="BC536" s="35"/>
      <c r="BD536" s="35"/>
      <c r="BE536" s="35"/>
      <c r="BF536" s="35"/>
      <c r="BG536" s="35"/>
      <c r="BH536" s="35"/>
      <c r="BI536" s="35"/>
      <c r="BJ536" s="35"/>
      <c r="BK536" s="35"/>
      <c r="BL536" s="35"/>
      <c r="BM536" s="35"/>
      <c r="BN536" s="35"/>
      <c r="BO536" s="35"/>
      <c r="BP536" s="35"/>
      <c r="BQ536" s="35"/>
      <c r="BR536" s="35"/>
      <c r="BS536" s="35"/>
      <c r="BT536" s="35"/>
      <c r="BU536" s="35"/>
      <c r="BV536" s="35"/>
      <c r="BW536" s="35"/>
      <c r="BX536" s="35"/>
      <c r="BY536" s="35"/>
      <c r="BZ536" s="35"/>
      <c r="CA536" s="35"/>
      <c r="CB536" s="35"/>
      <c r="CC536" s="35"/>
      <c r="CD536" s="35"/>
      <c r="CE536" s="35"/>
      <c r="CF536" s="35"/>
      <c r="CG536" s="35"/>
      <c r="CH536" s="35"/>
      <c r="CI536" s="35"/>
      <c r="CJ536" s="35"/>
      <c r="CK536" s="35"/>
      <c r="CL536" s="35"/>
      <c r="CM536" s="35"/>
      <c r="CN536" s="35"/>
      <c r="CO536" s="35"/>
      <c r="CP536" s="35"/>
      <c r="CQ536" s="35"/>
      <c r="CR536" s="35"/>
      <c r="CS536" s="35"/>
      <c r="CT536" s="35"/>
      <c r="CU536" s="35"/>
      <c r="CV536" s="35"/>
      <c r="CW536" s="35"/>
      <c r="CX536" s="35"/>
      <c r="CY536" s="35"/>
      <c r="CZ536" s="35"/>
      <c r="DA536" s="35"/>
      <c r="DB536" s="35"/>
      <c r="DC536" s="35"/>
      <c r="DD536" s="35"/>
      <c r="DE536" s="35"/>
      <c r="DF536" s="35"/>
      <c r="DG536" s="35"/>
      <c r="DH536" s="35"/>
      <c r="DI536" s="35"/>
      <c r="DJ536" s="35"/>
      <c r="DK536" s="35"/>
      <c r="DL536" s="35"/>
      <c r="DM536" s="35"/>
      <c r="DN536" s="35"/>
    </row>
    <row r="537" spans="1:118" s="36" customFormat="1" ht="25.5" x14ac:dyDescent="0.25">
      <c r="A537" s="2" t="s">
        <v>497</v>
      </c>
      <c r="B537" s="56" t="s">
        <v>1002</v>
      </c>
      <c r="C537" s="1" t="s">
        <v>165</v>
      </c>
      <c r="D537" s="34">
        <v>8</v>
      </c>
      <c r="E537" s="4"/>
      <c r="F537" s="4">
        <f t="shared" si="15"/>
        <v>0</v>
      </c>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c r="AL537" s="35"/>
      <c r="AM537" s="35"/>
      <c r="AN537" s="35"/>
      <c r="AO537" s="35"/>
      <c r="AP537" s="35"/>
      <c r="AQ537" s="35"/>
      <c r="AR537" s="35"/>
      <c r="AS537" s="35"/>
      <c r="AT537" s="35"/>
      <c r="AU537" s="35"/>
      <c r="AV537" s="35"/>
      <c r="AW537" s="35"/>
      <c r="AX537" s="35"/>
      <c r="AY537" s="35"/>
      <c r="AZ537" s="35"/>
      <c r="BA537" s="35"/>
      <c r="BB537" s="35"/>
      <c r="BC537" s="35"/>
      <c r="BD537" s="35"/>
      <c r="BE537" s="35"/>
      <c r="BF537" s="35"/>
      <c r="BG537" s="35"/>
      <c r="BH537" s="35"/>
      <c r="BI537" s="35"/>
      <c r="BJ537" s="35"/>
      <c r="BK537" s="35"/>
      <c r="BL537" s="35"/>
      <c r="BM537" s="35"/>
      <c r="BN537" s="35"/>
      <c r="BO537" s="35"/>
      <c r="BP537" s="35"/>
      <c r="BQ537" s="35"/>
      <c r="BR537" s="35"/>
      <c r="BS537" s="35"/>
      <c r="BT537" s="35"/>
      <c r="BU537" s="35"/>
      <c r="BV537" s="35"/>
      <c r="BW537" s="35"/>
      <c r="BX537" s="35"/>
      <c r="BY537" s="35"/>
      <c r="BZ537" s="35"/>
      <c r="CA537" s="35"/>
      <c r="CB537" s="35"/>
      <c r="CC537" s="35"/>
      <c r="CD537" s="35"/>
      <c r="CE537" s="35"/>
      <c r="CF537" s="35"/>
      <c r="CG537" s="35"/>
      <c r="CH537" s="35"/>
      <c r="CI537" s="35"/>
      <c r="CJ537" s="35"/>
      <c r="CK537" s="35"/>
      <c r="CL537" s="35"/>
      <c r="CM537" s="35"/>
      <c r="CN537" s="35"/>
      <c r="CO537" s="35"/>
      <c r="CP537" s="35"/>
      <c r="CQ537" s="35"/>
      <c r="CR537" s="35"/>
      <c r="CS537" s="35"/>
      <c r="CT537" s="35"/>
      <c r="CU537" s="35"/>
      <c r="CV537" s="35"/>
      <c r="CW537" s="35"/>
      <c r="CX537" s="35"/>
      <c r="CY537" s="35"/>
      <c r="CZ537" s="35"/>
      <c r="DA537" s="35"/>
      <c r="DB537" s="35"/>
      <c r="DC537" s="35"/>
      <c r="DD537" s="35"/>
      <c r="DE537" s="35"/>
      <c r="DF537" s="35"/>
      <c r="DG537" s="35"/>
      <c r="DH537" s="35"/>
      <c r="DI537" s="35"/>
      <c r="DJ537" s="35"/>
      <c r="DK537" s="35"/>
      <c r="DL537" s="35"/>
      <c r="DM537" s="35"/>
      <c r="DN537" s="35"/>
    </row>
    <row r="538" spans="1:118" s="36" customFormat="1" ht="25.5" x14ac:dyDescent="0.25">
      <c r="A538" s="2" t="s">
        <v>498</v>
      </c>
      <c r="B538" s="56" t="s">
        <v>1003</v>
      </c>
      <c r="C538" s="1" t="s">
        <v>165</v>
      </c>
      <c r="D538" s="34">
        <v>2</v>
      </c>
      <c r="E538" s="4"/>
      <c r="F538" s="4">
        <f t="shared" si="15"/>
        <v>0</v>
      </c>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c r="AL538" s="35"/>
      <c r="AM538" s="35"/>
      <c r="AN538" s="35"/>
      <c r="AO538" s="35"/>
      <c r="AP538" s="35"/>
      <c r="AQ538" s="35"/>
      <c r="AR538" s="35"/>
      <c r="AS538" s="35"/>
      <c r="AT538" s="35"/>
      <c r="AU538" s="35"/>
      <c r="AV538" s="35"/>
      <c r="AW538" s="35"/>
      <c r="AX538" s="35"/>
      <c r="AY538" s="35"/>
      <c r="AZ538" s="35"/>
      <c r="BA538" s="35"/>
      <c r="BB538" s="35"/>
      <c r="BC538" s="35"/>
      <c r="BD538" s="35"/>
      <c r="BE538" s="35"/>
      <c r="BF538" s="35"/>
      <c r="BG538" s="35"/>
      <c r="BH538" s="35"/>
      <c r="BI538" s="35"/>
      <c r="BJ538" s="35"/>
      <c r="BK538" s="35"/>
      <c r="BL538" s="35"/>
      <c r="BM538" s="35"/>
      <c r="BN538" s="35"/>
      <c r="BO538" s="35"/>
      <c r="BP538" s="35"/>
      <c r="BQ538" s="35"/>
      <c r="BR538" s="35"/>
      <c r="BS538" s="35"/>
      <c r="BT538" s="35"/>
      <c r="BU538" s="35"/>
      <c r="BV538" s="35"/>
      <c r="BW538" s="35"/>
      <c r="BX538" s="35"/>
      <c r="BY538" s="35"/>
      <c r="BZ538" s="35"/>
      <c r="CA538" s="35"/>
      <c r="CB538" s="35"/>
      <c r="CC538" s="35"/>
      <c r="CD538" s="35"/>
      <c r="CE538" s="35"/>
      <c r="CF538" s="35"/>
      <c r="CG538" s="35"/>
      <c r="CH538" s="35"/>
      <c r="CI538" s="35"/>
      <c r="CJ538" s="35"/>
      <c r="CK538" s="35"/>
      <c r="CL538" s="35"/>
      <c r="CM538" s="35"/>
      <c r="CN538" s="35"/>
      <c r="CO538" s="35"/>
      <c r="CP538" s="35"/>
      <c r="CQ538" s="35"/>
      <c r="CR538" s="35"/>
      <c r="CS538" s="35"/>
      <c r="CT538" s="35"/>
      <c r="CU538" s="35"/>
      <c r="CV538" s="35"/>
      <c r="CW538" s="35"/>
      <c r="CX538" s="35"/>
      <c r="CY538" s="35"/>
      <c r="CZ538" s="35"/>
      <c r="DA538" s="35"/>
      <c r="DB538" s="35"/>
      <c r="DC538" s="35"/>
      <c r="DD538" s="35"/>
      <c r="DE538" s="35"/>
      <c r="DF538" s="35"/>
      <c r="DG538" s="35"/>
      <c r="DH538" s="35"/>
      <c r="DI538" s="35"/>
      <c r="DJ538" s="35"/>
      <c r="DK538" s="35"/>
      <c r="DL538" s="35"/>
      <c r="DM538" s="35"/>
      <c r="DN538" s="35"/>
    </row>
    <row r="539" spans="1:118" s="36" customFormat="1" ht="25.5" x14ac:dyDescent="0.25">
      <c r="A539" s="2" t="s">
        <v>372</v>
      </c>
      <c r="B539" s="3" t="s">
        <v>1004</v>
      </c>
      <c r="C539" s="1" t="s">
        <v>168</v>
      </c>
      <c r="D539" s="34">
        <v>1</v>
      </c>
      <c r="E539" s="4"/>
      <c r="F539" s="4">
        <f t="shared" si="15"/>
        <v>0</v>
      </c>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c r="AM539" s="35"/>
      <c r="AN539" s="35"/>
      <c r="AO539" s="35"/>
      <c r="AP539" s="35"/>
      <c r="AQ539" s="35"/>
      <c r="AR539" s="35"/>
      <c r="AS539" s="35"/>
      <c r="AT539" s="35"/>
      <c r="AU539" s="35"/>
      <c r="AV539" s="35"/>
      <c r="AW539" s="35"/>
      <c r="AX539" s="35"/>
      <c r="AY539" s="35"/>
      <c r="AZ539" s="35"/>
      <c r="BA539" s="35"/>
      <c r="BB539" s="35"/>
      <c r="BC539" s="35"/>
      <c r="BD539" s="35"/>
      <c r="BE539" s="35"/>
      <c r="BF539" s="35"/>
      <c r="BG539" s="35"/>
      <c r="BH539" s="35"/>
      <c r="BI539" s="35"/>
      <c r="BJ539" s="35"/>
      <c r="BK539" s="35"/>
      <c r="BL539" s="35"/>
      <c r="BM539" s="35"/>
      <c r="BN539" s="35"/>
      <c r="BO539" s="35"/>
      <c r="BP539" s="35"/>
      <c r="BQ539" s="35"/>
      <c r="BR539" s="35"/>
      <c r="BS539" s="35"/>
      <c r="BT539" s="35"/>
      <c r="BU539" s="35"/>
      <c r="BV539" s="35"/>
      <c r="BW539" s="35"/>
      <c r="BX539" s="35"/>
      <c r="BY539" s="35"/>
      <c r="BZ539" s="35"/>
      <c r="CA539" s="35"/>
      <c r="CB539" s="35"/>
      <c r="CC539" s="35"/>
      <c r="CD539" s="35"/>
      <c r="CE539" s="35"/>
      <c r="CF539" s="35"/>
      <c r="CG539" s="35"/>
      <c r="CH539" s="35"/>
      <c r="CI539" s="35"/>
      <c r="CJ539" s="35"/>
      <c r="CK539" s="35"/>
      <c r="CL539" s="35"/>
      <c r="CM539" s="35"/>
      <c r="CN539" s="35"/>
      <c r="CO539" s="35"/>
      <c r="CP539" s="35"/>
      <c r="CQ539" s="35"/>
      <c r="CR539" s="35"/>
      <c r="CS539" s="35"/>
      <c r="CT539" s="35"/>
      <c r="CU539" s="35"/>
      <c r="CV539" s="35"/>
      <c r="CW539" s="35"/>
      <c r="CX539" s="35"/>
      <c r="CY539" s="35"/>
      <c r="CZ539" s="35"/>
      <c r="DA539" s="35"/>
      <c r="DB539" s="35"/>
      <c r="DC539" s="35"/>
      <c r="DD539" s="35"/>
      <c r="DE539" s="35"/>
      <c r="DF539" s="35"/>
      <c r="DG539" s="35"/>
      <c r="DH539" s="35"/>
      <c r="DI539" s="35"/>
      <c r="DJ539" s="35"/>
      <c r="DK539" s="35"/>
      <c r="DL539" s="35"/>
      <c r="DM539" s="35"/>
      <c r="DN539" s="35"/>
    </row>
    <row r="540" spans="1:118" s="36" customFormat="1" ht="51" x14ac:dyDescent="0.25">
      <c r="A540" s="2" t="s">
        <v>499</v>
      </c>
      <c r="B540" s="3" t="s">
        <v>1005</v>
      </c>
      <c r="C540" s="1" t="s">
        <v>583</v>
      </c>
      <c r="D540" s="34">
        <v>8</v>
      </c>
      <c r="E540" s="4"/>
      <c r="F540" s="4">
        <f t="shared" si="15"/>
        <v>0</v>
      </c>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c r="AL540" s="35"/>
      <c r="AM540" s="35"/>
      <c r="AN540" s="35"/>
      <c r="AO540" s="35"/>
      <c r="AP540" s="35"/>
      <c r="AQ540" s="35"/>
      <c r="AR540" s="35"/>
      <c r="AS540" s="35"/>
      <c r="AT540" s="35"/>
      <c r="AU540" s="35"/>
      <c r="AV540" s="35"/>
      <c r="AW540" s="35"/>
      <c r="AX540" s="35"/>
      <c r="AY540" s="35"/>
      <c r="AZ540" s="35"/>
      <c r="BA540" s="35"/>
      <c r="BB540" s="35"/>
      <c r="BC540" s="35"/>
      <c r="BD540" s="35"/>
      <c r="BE540" s="35"/>
      <c r="BF540" s="35"/>
      <c r="BG540" s="35"/>
      <c r="BH540" s="35"/>
      <c r="BI540" s="35"/>
      <c r="BJ540" s="35"/>
      <c r="BK540" s="35"/>
      <c r="BL540" s="35"/>
      <c r="BM540" s="35"/>
      <c r="BN540" s="35"/>
      <c r="BO540" s="35"/>
      <c r="BP540" s="35"/>
      <c r="BQ540" s="35"/>
      <c r="BR540" s="35"/>
      <c r="BS540" s="35"/>
      <c r="BT540" s="35"/>
      <c r="BU540" s="35"/>
      <c r="BV540" s="35"/>
      <c r="BW540" s="35"/>
      <c r="BX540" s="35"/>
      <c r="BY540" s="35"/>
      <c r="BZ540" s="35"/>
      <c r="CA540" s="35"/>
      <c r="CB540" s="35"/>
      <c r="CC540" s="35"/>
      <c r="CD540" s="35"/>
      <c r="CE540" s="35"/>
      <c r="CF540" s="35"/>
      <c r="CG540" s="35"/>
      <c r="CH540" s="35"/>
      <c r="CI540" s="35"/>
      <c r="CJ540" s="35"/>
      <c r="CK540" s="35"/>
      <c r="CL540" s="35"/>
      <c r="CM540" s="35"/>
      <c r="CN540" s="35"/>
      <c r="CO540" s="35"/>
      <c r="CP540" s="35"/>
      <c r="CQ540" s="35"/>
      <c r="CR540" s="35"/>
      <c r="CS540" s="35"/>
      <c r="CT540" s="35"/>
      <c r="CU540" s="35"/>
      <c r="CV540" s="35"/>
      <c r="CW540" s="35"/>
      <c r="CX540" s="35"/>
      <c r="CY540" s="35"/>
      <c r="CZ540" s="35"/>
      <c r="DA540" s="35"/>
      <c r="DB540" s="35"/>
      <c r="DC540" s="35"/>
      <c r="DD540" s="35"/>
      <c r="DE540" s="35"/>
      <c r="DF540" s="35"/>
      <c r="DG540" s="35"/>
      <c r="DH540" s="35"/>
      <c r="DI540" s="35"/>
      <c r="DJ540" s="35"/>
      <c r="DK540" s="35"/>
      <c r="DL540" s="35"/>
      <c r="DM540" s="35"/>
      <c r="DN540" s="35"/>
    </row>
    <row r="541" spans="1:118" s="36" customFormat="1" x14ac:dyDescent="0.25">
      <c r="A541" s="2" t="s">
        <v>373</v>
      </c>
      <c r="B541" s="3" t="s">
        <v>1006</v>
      </c>
      <c r="C541" s="1" t="s">
        <v>583</v>
      </c>
      <c r="D541" s="34">
        <v>6</v>
      </c>
      <c r="E541" s="4"/>
      <c r="F541" s="4">
        <f t="shared" si="15"/>
        <v>0</v>
      </c>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c r="AL541" s="35"/>
      <c r="AM541" s="35"/>
      <c r="AN541" s="35"/>
      <c r="AO541" s="35"/>
      <c r="AP541" s="35"/>
      <c r="AQ541" s="35"/>
      <c r="AR541" s="35"/>
      <c r="AS541" s="35"/>
      <c r="AT541" s="35"/>
      <c r="AU541" s="35"/>
      <c r="AV541" s="35"/>
      <c r="AW541" s="35"/>
      <c r="AX541" s="35"/>
      <c r="AY541" s="35"/>
      <c r="AZ541" s="35"/>
      <c r="BA541" s="35"/>
      <c r="BB541" s="35"/>
      <c r="BC541" s="35"/>
      <c r="BD541" s="35"/>
      <c r="BE541" s="35"/>
      <c r="BF541" s="35"/>
      <c r="BG541" s="35"/>
      <c r="BH541" s="35"/>
      <c r="BI541" s="35"/>
      <c r="BJ541" s="35"/>
      <c r="BK541" s="35"/>
      <c r="BL541" s="35"/>
      <c r="BM541" s="35"/>
      <c r="BN541" s="35"/>
      <c r="BO541" s="35"/>
      <c r="BP541" s="35"/>
      <c r="BQ541" s="35"/>
      <c r="BR541" s="35"/>
      <c r="BS541" s="35"/>
      <c r="BT541" s="35"/>
      <c r="BU541" s="35"/>
      <c r="BV541" s="35"/>
      <c r="BW541" s="35"/>
      <c r="BX541" s="35"/>
      <c r="BY541" s="35"/>
      <c r="BZ541" s="35"/>
      <c r="CA541" s="35"/>
      <c r="CB541" s="35"/>
      <c r="CC541" s="35"/>
      <c r="CD541" s="35"/>
      <c r="CE541" s="35"/>
      <c r="CF541" s="35"/>
      <c r="CG541" s="35"/>
      <c r="CH541" s="35"/>
      <c r="CI541" s="35"/>
      <c r="CJ541" s="35"/>
      <c r="CK541" s="35"/>
      <c r="CL541" s="35"/>
      <c r="CM541" s="35"/>
      <c r="CN541" s="35"/>
      <c r="CO541" s="35"/>
      <c r="CP541" s="35"/>
      <c r="CQ541" s="35"/>
      <c r="CR541" s="35"/>
      <c r="CS541" s="35"/>
      <c r="CT541" s="35"/>
      <c r="CU541" s="35"/>
      <c r="CV541" s="35"/>
      <c r="CW541" s="35"/>
      <c r="CX541" s="35"/>
      <c r="CY541" s="35"/>
      <c r="CZ541" s="35"/>
      <c r="DA541" s="35"/>
      <c r="DB541" s="35"/>
      <c r="DC541" s="35"/>
      <c r="DD541" s="35"/>
      <c r="DE541" s="35"/>
      <c r="DF541" s="35"/>
      <c r="DG541" s="35"/>
      <c r="DH541" s="35"/>
      <c r="DI541" s="35"/>
      <c r="DJ541" s="35"/>
      <c r="DK541" s="35"/>
      <c r="DL541" s="35"/>
      <c r="DM541" s="35"/>
      <c r="DN541" s="35"/>
    </row>
    <row r="542" spans="1:118" s="36" customFormat="1" ht="25.5" x14ac:dyDescent="0.25">
      <c r="A542" s="2" t="s">
        <v>500</v>
      </c>
      <c r="B542" s="3" t="s">
        <v>1007</v>
      </c>
      <c r="C542" s="1" t="s">
        <v>583</v>
      </c>
      <c r="D542" s="34">
        <v>9</v>
      </c>
      <c r="E542" s="4"/>
      <c r="F542" s="4">
        <f t="shared" si="15"/>
        <v>0</v>
      </c>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c r="AL542" s="35"/>
      <c r="AM542" s="35"/>
      <c r="AN542" s="35"/>
      <c r="AO542" s="35"/>
      <c r="AP542" s="35"/>
      <c r="AQ542" s="35"/>
      <c r="AR542" s="35"/>
      <c r="AS542" s="35"/>
      <c r="AT542" s="35"/>
      <c r="AU542" s="35"/>
      <c r="AV542" s="35"/>
      <c r="AW542" s="35"/>
      <c r="AX542" s="35"/>
      <c r="AY542" s="35"/>
      <c r="AZ542" s="35"/>
      <c r="BA542" s="35"/>
      <c r="BB542" s="35"/>
      <c r="BC542" s="35"/>
      <c r="BD542" s="35"/>
      <c r="BE542" s="35"/>
      <c r="BF542" s="35"/>
      <c r="BG542" s="35"/>
      <c r="BH542" s="35"/>
      <c r="BI542" s="35"/>
      <c r="BJ542" s="35"/>
      <c r="BK542" s="35"/>
      <c r="BL542" s="35"/>
      <c r="BM542" s="35"/>
      <c r="BN542" s="35"/>
      <c r="BO542" s="35"/>
      <c r="BP542" s="35"/>
      <c r="BQ542" s="35"/>
      <c r="BR542" s="35"/>
      <c r="BS542" s="35"/>
      <c r="BT542" s="35"/>
      <c r="BU542" s="35"/>
      <c r="BV542" s="35"/>
      <c r="BW542" s="35"/>
      <c r="BX542" s="35"/>
      <c r="BY542" s="35"/>
      <c r="BZ542" s="35"/>
      <c r="CA542" s="35"/>
      <c r="CB542" s="35"/>
      <c r="CC542" s="35"/>
      <c r="CD542" s="35"/>
      <c r="CE542" s="35"/>
      <c r="CF542" s="35"/>
      <c r="CG542" s="35"/>
      <c r="CH542" s="35"/>
      <c r="CI542" s="35"/>
      <c r="CJ542" s="35"/>
      <c r="CK542" s="35"/>
      <c r="CL542" s="35"/>
      <c r="CM542" s="35"/>
      <c r="CN542" s="35"/>
      <c r="CO542" s="35"/>
      <c r="CP542" s="35"/>
      <c r="CQ542" s="35"/>
      <c r="CR542" s="35"/>
      <c r="CS542" s="35"/>
      <c r="CT542" s="35"/>
      <c r="CU542" s="35"/>
      <c r="CV542" s="35"/>
      <c r="CW542" s="35"/>
      <c r="CX542" s="35"/>
      <c r="CY542" s="35"/>
      <c r="CZ542" s="35"/>
      <c r="DA542" s="35"/>
      <c r="DB542" s="35"/>
      <c r="DC542" s="35"/>
      <c r="DD542" s="35"/>
      <c r="DE542" s="35"/>
      <c r="DF542" s="35"/>
      <c r="DG542" s="35"/>
      <c r="DH542" s="35"/>
      <c r="DI542" s="35"/>
      <c r="DJ542" s="35"/>
      <c r="DK542" s="35"/>
      <c r="DL542" s="35"/>
      <c r="DM542" s="35"/>
      <c r="DN542" s="35"/>
    </row>
    <row r="543" spans="1:118" s="36" customFormat="1" x14ac:dyDescent="0.25">
      <c r="A543" s="2" t="s">
        <v>374</v>
      </c>
      <c r="B543" s="3" t="s">
        <v>1008</v>
      </c>
      <c r="C543" s="1" t="s">
        <v>583</v>
      </c>
      <c r="D543" s="34">
        <v>3</v>
      </c>
      <c r="E543" s="4"/>
      <c r="F543" s="4">
        <f t="shared" si="15"/>
        <v>0</v>
      </c>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c r="AL543" s="35"/>
      <c r="AM543" s="35"/>
      <c r="AN543" s="35"/>
      <c r="AO543" s="35"/>
      <c r="AP543" s="35"/>
      <c r="AQ543" s="35"/>
      <c r="AR543" s="35"/>
      <c r="AS543" s="35"/>
      <c r="AT543" s="35"/>
      <c r="AU543" s="35"/>
      <c r="AV543" s="35"/>
      <c r="AW543" s="35"/>
      <c r="AX543" s="35"/>
      <c r="AY543" s="35"/>
      <c r="AZ543" s="35"/>
      <c r="BA543" s="35"/>
      <c r="BB543" s="35"/>
      <c r="BC543" s="35"/>
      <c r="BD543" s="35"/>
      <c r="BE543" s="35"/>
      <c r="BF543" s="35"/>
      <c r="BG543" s="35"/>
      <c r="BH543" s="35"/>
      <c r="BI543" s="35"/>
      <c r="BJ543" s="35"/>
      <c r="BK543" s="35"/>
      <c r="BL543" s="35"/>
      <c r="BM543" s="35"/>
      <c r="BN543" s="35"/>
      <c r="BO543" s="35"/>
      <c r="BP543" s="35"/>
      <c r="BQ543" s="35"/>
      <c r="BR543" s="35"/>
      <c r="BS543" s="35"/>
      <c r="BT543" s="35"/>
      <c r="BU543" s="35"/>
      <c r="BV543" s="35"/>
      <c r="BW543" s="35"/>
      <c r="BX543" s="35"/>
      <c r="BY543" s="35"/>
      <c r="BZ543" s="35"/>
      <c r="CA543" s="35"/>
      <c r="CB543" s="35"/>
      <c r="CC543" s="35"/>
      <c r="CD543" s="35"/>
      <c r="CE543" s="35"/>
      <c r="CF543" s="35"/>
      <c r="CG543" s="35"/>
      <c r="CH543" s="35"/>
      <c r="CI543" s="35"/>
      <c r="CJ543" s="35"/>
      <c r="CK543" s="35"/>
      <c r="CL543" s="35"/>
      <c r="CM543" s="35"/>
      <c r="CN543" s="35"/>
      <c r="CO543" s="35"/>
      <c r="CP543" s="35"/>
      <c r="CQ543" s="35"/>
      <c r="CR543" s="35"/>
      <c r="CS543" s="35"/>
      <c r="CT543" s="35"/>
      <c r="CU543" s="35"/>
      <c r="CV543" s="35"/>
      <c r="CW543" s="35"/>
      <c r="CX543" s="35"/>
      <c r="CY543" s="35"/>
      <c r="CZ543" s="35"/>
      <c r="DA543" s="35"/>
      <c r="DB543" s="35"/>
      <c r="DC543" s="35"/>
      <c r="DD543" s="35"/>
      <c r="DE543" s="35"/>
      <c r="DF543" s="35"/>
      <c r="DG543" s="35"/>
      <c r="DH543" s="35"/>
      <c r="DI543" s="35"/>
      <c r="DJ543" s="35"/>
      <c r="DK543" s="35"/>
      <c r="DL543" s="35"/>
      <c r="DM543" s="35"/>
      <c r="DN543" s="35"/>
    </row>
    <row r="544" spans="1:118" s="36" customFormat="1" x14ac:dyDescent="0.25">
      <c r="A544" s="2" t="s">
        <v>501</v>
      </c>
      <c r="B544" s="45" t="s">
        <v>1009</v>
      </c>
      <c r="C544" s="1" t="s">
        <v>167</v>
      </c>
      <c r="D544" s="34">
        <v>10</v>
      </c>
      <c r="E544" s="4"/>
      <c r="F544" s="4">
        <f t="shared" si="15"/>
        <v>0</v>
      </c>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c r="AL544" s="35"/>
      <c r="AM544" s="35"/>
      <c r="AN544" s="35"/>
      <c r="AO544" s="35"/>
      <c r="AP544" s="35"/>
      <c r="AQ544" s="35"/>
      <c r="AR544" s="35"/>
      <c r="AS544" s="35"/>
      <c r="AT544" s="35"/>
      <c r="AU544" s="35"/>
      <c r="AV544" s="35"/>
      <c r="AW544" s="35"/>
      <c r="AX544" s="35"/>
      <c r="AY544" s="35"/>
      <c r="AZ544" s="35"/>
      <c r="BA544" s="35"/>
      <c r="BB544" s="35"/>
      <c r="BC544" s="35"/>
      <c r="BD544" s="35"/>
      <c r="BE544" s="35"/>
      <c r="BF544" s="35"/>
      <c r="BG544" s="35"/>
      <c r="BH544" s="35"/>
      <c r="BI544" s="35"/>
      <c r="BJ544" s="35"/>
      <c r="BK544" s="35"/>
      <c r="BL544" s="35"/>
      <c r="BM544" s="35"/>
      <c r="BN544" s="35"/>
      <c r="BO544" s="35"/>
      <c r="BP544" s="35"/>
      <c r="BQ544" s="35"/>
      <c r="BR544" s="35"/>
      <c r="BS544" s="35"/>
      <c r="BT544" s="35"/>
      <c r="BU544" s="35"/>
      <c r="BV544" s="35"/>
      <c r="BW544" s="35"/>
      <c r="BX544" s="35"/>
      <c r="BY544" s="35"/>
      <c r="BZ544" s="35"/>
      <c r="CA544" s="35"/>
      <c r="CB544" s="35"/>
      <c r="CC544" s="35"/>
      <c r="CD544" s="35"/>
      <c r="CE544" s="35"/>
      <c r="CF544" s="35"/>
      <c r="CG544" s="35"/>
      <c r="CH544" s="35"/>
      <c r="CI544" s="35"/>
      <c r="CJ544" s="35"/>
      <c r="CK544" s="35"/>
      <c r="CL544" s="35"/>
      <c r="CM544" s="35"/>
      <c r="CN544" s="35"/>
      <c r="CO544" s="35"/>
      <c r="CP544" s="35"/>
      <c r="CQ544" s="35"/>
      <c r="CR544" s="35"/>
      <c r="CS544" s="35"/>
      <c r="CT544" s="35"/>
      <c r="CU544" s="35"/>
      <c r="CV544" s="35"/>
      <c r="CW544" s="35"/>
      <c r="CX544" s="35"/>
      <c r="CY544" s="35"/>
      <c r="CZ544" s="35"/>
      <c r="DA544" s="35"/>
      <c r="DB544" s="35"/>
      <c r="DC544" s="35"/>
      <c r="DD544" s="35"/>
      <c r="DE544" s="35"/>
      <c r="DF544" s="35"/>
      <c r="DG544" s="35"/>
      <c r="DH544" s="35"/>
      <c r="DI544" s="35"/>
      <c r="DJ544" s="35"/>
      <c r="DK544" s="35"/>
      <c r="DL544" s="35"/>
      <c r="DM544" s="35"/>
      <c r="DN544" s="35"/>
    </row>
    <row r="545" spans="1:118" s="36" customFormat="1" x14ac:dyDescent="0.25">
      <c r="A545" s="2" t="s">
        <v>375</v>
      </c>
      <c r="B545" s="3" t="s">
        <v>1010</v>
      </c>
      <c r="C545" s="1" t="s">
        <v>583</v>
      </c>
      <c r="D545" s="34">
        <v>36</v>
      </c>
      <c r="E545" s="4"/>
      <c r="F545" s="4">
        <f t="shared" si="15"/>
        <v>0</v>
      </c>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c r="AL545" s="35"/>
      <c r="AM545" s="35"/>
      <c r="AN545" s="35"/>
      <c r="AO545" s="35"/>
      <c r="AP545" s="35"/>
      <c r="AQ545" s="35"/>
      <c r="AR545" s="35"/>
      <c r="AS545" s="35"/>
      <c r="AT545" s="35"/>
      <c r="AU545" s="35"/>
      <c r="AV545" s="35"/>
      <c r="AW545" s="35"/>
      <c r="AX545" s="35"/>
      <c r="AY545" s="35"/>
      <c r="AZ545" s="35"/>
      <c r="BA545" s="35"/>
      <c r="BB545" s="35"/>
      <c r="BC545" s="35"/>
      <c r="BD545" s="35"/>
      <c r="BE545" s="35"/>
      <c r="BF545" s="35"/>
      <c r="BG545" s="35"/>
      <c r="BH545" s="35"/>
      <c r="BI545" s="35"/>
      <c r="BJ545" s="35"/>
      <c r="BK545" s="35"/>
      <c r="BL545" s="35"/>
      <c r="BM545" s="35"/>
      <c r="BN545" s="35"/>
      <c r="BO545" s="35"/>
      <c r="BP545" s="35"/>
      <c r="BQ545" s="35"/>
      <c r="BR545" s="35"/>
      <c r="BS545" s="35"/>
      <c r="BT545" s="35"/>
      <c r="BU545" s="35"/>
      <c r="BV545" s="35"/>
      <c r="BW545" s="35"/>
      <c r="BX545" s="35"/>
      <c r="BY545" s="35"/>
      <c r="BZ545" s="35"/>
      <c r="CA545" s="35"/>
      <c r="CB545" s="35"/>
      <c r="CC545" s="35"/>
      <c r="CD545" s="35"/>
      <c r="CE545" s="35"/>
      <c r="CF545" s="35"/>
      <c r="CG545" s="35"/>
      <c r="CH545" s="35"/>
      <c r="CI545" s="35"/>
      <c r="CJ545" s="35"/>
      <c r="CK545" s="35"/>
      <c r="CL545" s="35"/>
      <c r="CM545" s="35"/>
      <c r="CN545" s="35"/>
      <c r="CO545" s="35"/>
      <c r="CP545" s="35"/>
      <c r="CQ545" s="35"/>
      <c r="CR545" s="35"/>
      <c r="CS545" s="35"/>
      <c r="CT545" s="35"/>
      <c r="CU545" s="35"/>
      <c r="CV545" s="35"/>
      <c r="CW545" s="35"/>
      <c r="CX545" s="35"/>
      <c r="CY545" s="35"/>
      <c r="CZ545" s="35"/>
      <c r="DA545" s="35"/>
      <c r="DB545" s="35"/>
      <c r="DC545" s="35"/>
      <c r="DD545" s="35"/>
      <c r="DE545" s="35"/>
      <c r="DF545" s="35"/>
      <c r="DG545" s="35"/>
      <c r="DH545" s="35"/>
      <c r="DI545" s="35"/>
      <c r="DJ545" s="35"/>
      <c r="DK545" s="35"/>
      <c r="DL545" s="35"/>
      <c r="DM545" s="35"/>
      <c r="DN545" s="35"/>
    </row>
    <row r="546" spans="1:118" s="36" customFormat="1" x14ac:dyDescent="0.25">
      <c r="A546" s="2" t="s">
        <v>502</v>
      </c>
      <c r="B546" s="56" t="s">
        <v>1011</v>
      </c>
      <c r="C546" s="1" t="s">
        <v>583</v>
      </c>
      <c r="D546" s="34">
        <v>1</v>
      </c>
      <c r="E546" s="4"/>
      <c r="F546" s="4">
        <f t="shared" si="15"/>
        <v>0</v>
      </c>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c r="AL546" s="35"/>
      <c r="AM546" s="35"/>
      <c r="AN546" s="35"/>
      <c r="AO546" s="35"/>
      <c r="AP546" s="35"/>
      <c r="AQ546" s="35"/>
      <c r="AR546" s="35"/>
      <c r="AS546" s="35"/>
      <c r="AT546" s="35"/>
      <c r="AU546" s="35"/>
      <c r="AV546" s="35"/>
      <c r="AW546" s="35"/>
      <c r="AX546" s="35"/>
      <c r="AY546" s="35"/>
      <c r="AZ546" s="35"/>
      <c r="BA546" s="35"/>
      <c r="BB546" s="35"/>
      <c r="BC546" s="35"/>
      <c r="BD546" s="35"/>
      <c r="BE546" s="35"/>
      <c r="BF546" s="35"/>
      <c r="BG546" s="35"/>
      <c r="BH546" s="35"/>
      <c r="BI546" s="35"/>
      <c r="BJ546" s="35"/>
      <c r="BK546" s="35"/>
      <c r="BL546" s="35"/>
      <c r="BM546" s="35"/>
      <c r="BN546" s="35"/>
      <c r="BO546" s="35"/>
      <c r="BP546" s="35"/>
      <c r="BQ546" s="35"/>
      <c r="BR546" s="35"/>
      <c r="BS546" s="35"/>
      <c r="BT546" s="35"/>
      <c r="BU546" s="35"/>
      <c r="BV546" s="35"/>
      <c r="BW546" s="35"/>
      <c r="BX546" s="35"/>
      <c r="BY546" s="35"/>
      <c r="BZ546" s="35"/>
      <c r="CA546" s="35"/>
      <c r="CB546" s="35"/>
      <c r="CC546" s="35"/>
      <c r="CD546" s="35"/>
      <c r="CE546" s="35"/>
      <c r="CF546" s="35"/>
      <c r="CG546" s="35"/>
      <c r="CH546" s="35"/>
      <c r="CI546" s="35"/>
      <c r="CJ546" s="35"/>
      <c r="CK546" s="35"/>
      <c r="CL546" s="35"/>
      <c r="CM546" s="35"/>
      <c r="CN546" s="35"/>
      <c r="CO546" s="35"/>
      <c r="CP546" s="35"/>
      <c r="CQ546" s="35"/>
      <c r="CR546" s="35"/>
      <c r="CS546" s="35"/>
      <c r="CT546" s="35"/>
      <c r="CU546" s="35"/>
      <c r="CV546" s="35"/>
      <c r="CW546" s="35"/>
      <c r="CX546" s="35"/>
      <c r="CY546" s="35"/>
      <c r="CZ546" s="35"/>
      <c r="DA546" s="35"/>
      <c r="DB546" s="35"/>
      <c r="DC546" s="35"/>
      <c r="DD546" s="35"/>
      <c r="DE546" s="35"/>
      <c r="DF546" s="35"/>
      <c r="DG546" s="35"/>
      <c r="DH546" s="35"/>
      <c r="DI546" s="35"/>
      <c r="DJ546" s="35"/>
      <c r="DK546" s="35"/>
      <c r="DL546" s="35"/>
      <c r="DM546" s="35"/>
      <c r="DN546" s="35"/>
    </row>
    <row r="547" spans="1:118" s="36" customFormat="1" x14ac:dyDescent="0.25">
      <c r="A547" s="2" t="s">
        <v>376</v>
      </c>
      <c r="B547" s="3" t="s">
        <v>1012</v>
      </c>
      <c r="C547" s="2" t="s">
        <v>583</v>
      </c>
      <c r="D547" s="34">
        <v>10</v>
      </c>
      <c r="E547" s="4"/>
      <c r="F547" s="4">
        <f t="shared" si="15"/>
        <v>0</v>
      </c>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c r="AL547" s="35"/>
      <c r="AM547" s="35"/>
      <c r="AN547" s="35"/>
      <c r="AO547" s="35"/>
      <c r="AP547" s="35"/>
      <c r="AQ547" s="35"/>
      <c r="AR547" s="35"/>
      <c r="AS547" s="35"/>
      <c r="AT547" s="35"/>
      <c r="AU547" s="35"/>
      <c r="AV547" s="35"/>
      <c r="AW547" s="35"/>
      <c r="AX547" s="35"/>
      <c r="AY547" s="35"/>
      <c r="AZ547" s="35"/>
      <c r="BA547" s="35"/>
      <c r="BB547" s="35"/>
      <c r="BC547" s="35"/>
      <c r="BD547" s="35"/>
      <c r="BE547" s="35"/>
      <c r="BF547" s="35"/>
      <c r="BG547" s="35"/>
      <c r="BH547" s="35"/>
      <c r="BI547" s="35"/>
      <c r="BJ547" s="35"/>
      <c r="BK547" s="35"/>
      <c r="BL547" s="35"/>
      <c r="BM547" s="35"/>
      <c r="BN547" s="35"/>
      <c r="BO547" s="35"/>
      <c r="BP547" s="35"/>
      <c r="BQ547" s="35"/>
      <c r="BR547" s="35"/>
      <c r="BS547" s="35"/>
      <c r="BT547" s="35"/>
      <c r="BU547" s="35"/>
      <c r="BV547" s="35"/>
      <c r="BW547" s="35"/>
      <c r="BX547" s="35"/>
      <c r="BY547" s="35"/>
      <c r="BZ547" s="35"/>
      <c r="CA547" s="35"/>
      <c r="CB547" s="35"/>
      <c r="CC547" s="35"/>
      <c r="CD547" s="35"/>
      <c r="CE547" s="35"/>
      <c r="CF547" s="35"/>
      <c r="CG547" s="35"/>
      <c r="CH547" s="35"/>
      <c r="CI547" s="35"/>
      <c r="CJ547" s="35"/>
      <c r="CK547" s="35"/>
      <c r="CL547" s="35"/>
      <c r="CM547" s="35"/>
      <c r="CN547" s="35"/>
      <c r="CO547" s="35"/>
      <c r="CP547" s="35"/>
      <c r="CQ547" s="35"/>
      <c r="CR547" s="35"/>
      <c r="CS547" s="35"/>
      <c r="CT547" s="35"/>
      <c r="CU547" s="35"/>
      <c r="CV547" s="35"/>
      <c r="CW547" s="35"/>
      <c r="CX547" s="35"/>
      <c r="CY547" s="35"/>
      <c r="CZ547" s="35"/>
      <c r="DA547" s="35"/>
      <c r="DB547" s="35"/>
      <c r="DC547" s="35"/>
      <c r="DD547" s="35"/>
      <c r="DE547" s="35"/>
      <c r="DF547" s="35"/>
      <c r="DG547" s="35"/>
      <c r="DH547" s="35"/>
      <c r="DI547" s="35"/>
      <c r="DJ547" s="35"/>
      <c r="DK547" s="35"/>
      <c r="DL547" s="35"/>
      <c r="DM547" s="35"/>
      <c r="DN547" s="35"/>
    </row>
    <row r="548" spans="1:118" s="36" customFormat="1" x14ac:dyDescent="0.25">
      <c r="A548" s="2" t="s">
        <v>503</v>
      </c>
      <c r="B548" s="3" t="s">
        <v>1013</v>
      </c>
      <c r="C548" s="2" t="s">
        <v>583</v>
      </c>
      <c r="D548" s="34">
        <v>1</v>
      </c>
      <c r="E548" s="4"/>
      <c r="F548" s="4">
        <f t="shared" si="15"/>
        <v>0</v>
      </c>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c r="AL548" s="35"/>
      <c r="AM548" s="35"/>
      <c r="AN548" s="35"/>
      <c r="AO548" s="35"/>
      <c r="AP548" s="35"/>
      <c r="AQ548" s="35"/>
      <c r="AR548" s="35"/>
      <c r="AS548" s="35"/>
      <c r="AT548" s="35"/>
      <c r="AU548" s="35"/>
      <c r="AV548" s="35"/>
      <c r="AW548" s="35"/>
      <c r="AX548" s="35"/>
      <c r="AY548" s="35"/>
      <c r="AZ548" s="35"/>
      <c r="BA548" s="35"/>
      <c r="BB548" s="35"/>
      <c r="BC548" s="35"/>
      <c r="BD548" s="35"/>
      <c r="BE548" s="35"/>
      <c r="BF548" s="35"/>
      <c r="BG548" s="35"/>
      <c r="BH548" s="35"/>
      <c r="BI548" s="35"/>
      <c r="BJ548" s="35"/>
      <c r="BK548" s="35"/>
      <c r="BL548" s="35"/>
      <c r="BM548" s="35"/>
      <c r="BN548" s="35"/>
      <c r="BO548" s="35"/>
      <c r="BP548" s="35"/>
      <c r="BQ548" s="35"/>
      <c r="BR548" s="35"/>
      <c r="BS548" s="35"/>
      <c r="BT548" s="35"/>
      <c r="BU548" s="35"/>
      <c r="BV548" s="35"/>
      <c r="BW548" s="35"/>
      <c r="BX548" s="35"/>
      <c r="BY548" s="35"/>
      <c r="BZ548" s="35"/>
      <c r="CA548" s="35"/>
      <c r="CB548" s="35"/>
      <c r="CC548" s="35"/>
      <c r="CD548" s="35"/>
      <c r="CE548" s="35"/>
      <c r="CF548" s="35"/>
      <c r="CG548" s="35"/>
      <c r="CH548" s="35"/>
      <c r="CI548" s="35"/>
      <c r="CJ548" s="35"/>
      <c r="CK548" s="35"/>
      <c r="CL548" s="35"/>
      <c r="CM548" s="35"/>
      <c r="CN548" s="35"/>
      <c r="CO548" s="35"/>
      <c r="CP548" s="35"/>
      <c r="CQ548" s="35"/>
      <c r="CR548" s="35"/>
      <c r="CS548" s="35"/>
      <c r="CT548" s="35"/>
      <c r="CU548" s="35"/>
      <c r="CV548" s="35"/>
      <c r="CW548" s="35"/>
      <c r="CX548" s="35"/>
      <c r="CY548" s="35"/>
      <c r="CZ548" s="35"/>
      <c r="DA548" s="35"/>
      <c r="DB548" s="35"/>
      <c r="DC548" s="35"/>
      <c r="DD548" s="35"/>
      <c r="DE548" s="35"/>
      <c r="DF548" s="35"/>
      <c r="DG548" s="35"/>
      <c r="DH548" s="35"/>
      <c r="DI548" s="35"/>
      <c r="DJ548" s="35"/>
      <c r="DK548" s="35"/>
      <c r="DL548" s="35"/>
      <c r="DM548" s="35"/>
      <c r="DN548" s="35"/>
    </row>
    <row r="549" spans="1:118" s="36" customFormat="1" x14ac:dyDescent="0.25">
      <c r="A549" s="2" t="s">
        <v>377</v>
      </c>
      <c r="B549" s="56" t="s">
        <v>1014</v>
      </c>
      <c r="C549" s="2" t="s">
        <v>583</v>
      </c>
      <c r="D549" s="34">
        <v>1</v>
      </c>
      <c r="E549" s="4"/>
      <c r="F549" s="4">
        <f t="shared" si="15"/>
        <v>0</v>
      </c>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c r="AL549" s="35"/>
      <c r="AM549" s="35"/>
      <c r="AN549" s="35"/>
      <c r="AO549" s="35"/>
      <c r="AP549" s="35"/>
      <c r="AQ549" s="35"/>
      <c r="AR549" s="35"/>
      <c r="AS549" s="35"/>
      <c r="AT549" s="35"/>
      <c r="AU549" s="35"/>
      <c r="AV549" s="35"/>
      <c r="AW549" s="35"/>
      <c r="AX549" s="35"/>
      <c r="AY549" s="35"/>
      <c r="AZ549" s="35"/>
      <c r="BA549" s="35"/>
      <c r="BB549" s="35"/>
      <c r="BC549" s="35"/>
      <c r="BD549" s="35"/>
      <c r="BE549" s="35"/>
      <c r="BF549" s="35"/>
      <c r="BG549" s="35"/>
      <c r="BH549" s="35"/>
      <c r="BI549" s="35"/>
      <c r="BJ549" s="35"/>
      <c r="BK549" s="35"/>
      <c r="BL549" s="35"/>
      <c r="BM549" s="35"/>
      <c r="BN549" s="35"/>
      <c r="BO549" s="35"/>
      <c r="BP549" s="35"/>
      <c r="BQ549" s="35"/>
      <c r="BR549" s="35"/>
      <c r="BS549" s="35"/>
      <c r="BT549" s="35"/>
      <c r="BU549" s="35"/>
      <c r="BV549" s="35"/>
      <c r="BW549" s="35"/>
      <c r="BX549" s="35"/>
      <c r="BY549" s="35"/>
      <c r="BZ549" s="35"/>
      <c r="CA549" s="35"/>
      <c r="CB549" s="35"/>
      <c r="CC549" s="35"/>
      <c r="CD549" s="35"/>
      <c r="CE549" s="35"/>
      <c r="CF549" s="35"/>
      <c r="CG549" s="35"/>
      <c r="CH549" s="35"/>
      <c r="CI549" s="35"/>
      <c r="CJ549" s="35"/>
      <c r="CK549" s="35"/>
      <c r="CL549" s="35"/>
      <c r="CM549" s="35"/>
      <c r="CN549" s="35"/>
      <c r="CO549" s="35"/>
      <c r="CP549" s="35"/>
      <c r="CQ549" s="35"/>
      <c r="CR549" s="35"/>
      <c r="CS549" s="35"/>
      <c r="CT549" s="35"/>
      <c r="CU549" s="35"/>
      <c r="CV549" s="35"/>
      <c r="CW549" s="35"/>
      <c r="CX549" s="35"/>
      <c r="CY549" s="35"/>
      <c r="CZ549" s="35"/>
      <c r="DA549" s="35"/>
      <c r="DB549" s="35"/>
      <c r="DC549" s="35"/>
      <c r="DD549" s="35"/>
      <c r="DE549" s="35"/>
      <c r="DF549" s="35"/>
      <c r="DG549" s="35"/>
      <c r="DH549" s="35"/>
      <c r="DI549" s="35"/>
      <c r="DJ549" s="35"/>
      <c r="DK549" s="35"/>
      <c r="DL549" s="35"/>
      <c r="DM549" s="35"/>
      <c r="DN549" s="35"/>
    </row>
    <row r="550" spans="1:118" s="36" customFormat="1" x14ac:dyDescent="0.25">
      <c r="A550" s="2" t="s">
        <v>504</v>
      </c>
      <c r="B550" s="3" t="s">
        <v>1015</v>
      </c>
      <c r="C550" s="2" t="s">
        <v>583</v>
      </c>
      <c r="D550" s="34">
        <v>1</v>
      </c>
      <c r="E550" s="4"/>
      <c r="F550" s="4">
        <f t="shared" si="15"/>
        <v>0</v>
      </c>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c r="AL550" s="35"/>
      <c r="AM550" s="35"/>
      <c r="AN550" s="35"/>
      <c r="AO550" s="35"/>
      <c r="AP550" s="35"/>
      <c r="AQ550" s="35"/>
      <c r="AR550" s="35"/>
      <c r="AS550" s="35"/>
      <c r="AT550" s="35"/>
      <c r="AU550" s="35"/>
      <c r="AV550" s="35"/>
      <c r="AW550" s="35"/>
      <c r="AX550" s="35"/>
      <c r="AY550" s="35"/>
      <c r="AZ550" s="35"/>
      <c r="BA550" s="35"/>
      <c r="BB550" s="35"/>
      <c r="BC550" s="35"/>
      <c r="BD550" s="35"/>
      <c r="BE550" s="35"/>
      <c r="BF550" s="35"/>
      <c r="BG550" s="35"/>
      <c r="BH550" s="35"/>
      <c r="BI550" s="35"/>
      <c r="BJ550" s="35"/>
      <c r="BK550" s="35"/>
      <c r="BL550" s="35"/>
      <c r="BM550" s="35"/>
      <c r="BN550" s="35"/>
      <c r="BO550" s="35"/>
      <c r="BP550" s="35"/>
      <c r="BQ550" s="35"/>
      <c r="BR550" s="35"/>
      <c r="BS550" s="35"/>
      <c r="BT550" s="35"/>
      <c r="BU550" s="35"/>
      <c r="BV550" s="35"/>
      <c r="BW550" s="35"/>
      <c r="BX550" s="35"/>
      <c r="BY550" s="35"/>
      <c r="BZ550" s="35"/>
      <c r="CA550" s="35"/>
      <c r="CB550" s="35"/>
      <c r="CC550" s="35"/>
      <c r="CD550" s="35"/>
      <c r="CE550" s="35"/>
      <c r="CF550" s="35"/>
      <c r="CG550" s="35"/>
      <c r="CH550" s="35"/>
      <c r="CI550" s="35"/>
      <c r="CJ550" s="35"/>
      <c r="CK550" s="35"/>
      <c r="CL550" s="35"/>
      <c r="CM550" s="35"/>
      <c r="CN550" s="35"/>
      <c r="CO550" s="35"/>
      <c r="CP550" s="35"/>
      <c r="CQ550" s="35"/>
      <c r="CR550" s="35"/>
      <c r="CS550" s="35"/>
      <c r="CT550" s="35"/>
      <c r="CU550" s="35"/>
      <c r="CV550" s="35"/>
      <c r="CW550" s="35"/>
      <c r="CX550" s="35"/>
      <c r="CY550" s="35"/>
      <c r="CZ550" s="35"/>
      <c r="DA550" s="35"/>
      <c r="DB550" s="35"/>
      <c r="DC550" s="35"/>
      <c r="DD550" s="35"/>
      <c r="DE550" s="35"/>
      <c r="DF550" s="35"/>
      <c r="DG550" s="35"/>
      <c r="DH550" s="35"/>
      <c r="DI550" s="35"/>
      <c r="DJ550" s="35"/>
      <c r="DK550" s="35"/>
      <c r="DL550" s="35"/>
      <c r="DM550" s="35"/>
      <c r="DN550" s="35"/>
    </row>
    <row r="551" spans="1:118" s="36" customFormat="1" ht="25.5" x14ac:dyDescent="0.25">
      <c r="A551" s="2" t="s">
        <v>505</v>
      </c>
      <c r="B551" s="56" t="s">
        <v>1016</v>
      </c>
      <c r="C551" s="1" t="s">
        <v>583</v>
      </c>
      <c r="D551" s="34">
        <v>5</v>
      </c>
      <c r="E551" s="4"/>
      <c r="F551" s="4">
        <f t="shared" si="15"/>
        <v>0</v>
      </c>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c r="AL551" s="35"/>
      <c r="AM551" s="35"/>
      <c r="AN551" s="35"/>
      <c r="AO551" s="35"/>
      <c r="AP551" s="35"/>
      <c r="AQ551" s="35"/>
      <c r="AR551" s="35"/>
      <c r="AS551" s="35"/>
      <c r="AT551" s="35"/>
      <c r="AU551" s="35"/>
      <c r="AV551" s="35"/>
      <c r="AW551" s="35"/>
      <c r="AX551" s="35"/>
      <c r="AY551" s="35"/>
      <c r="AZ551" s="35"/>
      <c r="BA551" s="35"/>
      <c r="BB551" s="35"/>
      <c r="BC551" s="35"/>
      <c r="BD551" s="35"/>
      <c r="BE551" s="35"/>
      <c r="BF551" s="35"/>
      <c r="BG551" s="35"/>
      <c r="BH551" s="35"/>
      <c r="BI551" s="35"/>
      <c r="BJ551" s="35"/>
      <c r="BK551" s="35"/>
      <c r="BL551" s="35"/>
      <c r="BM551" s="35"/>
      <c r="BN551" s="35"/>
      <c r="BO551" s="35"/>
      <c r="BP551" s="35"/>
      <c r="BQ551" s="35"/>
      <c r="BR551" s="35"/>
      <c r="BS551" s="35"/>
      <c r="BT551" s="35"/>
      <c r="BU551" s="35"/>
      <c r="BV551" s="35"/>
      <c r="BW551" s="35"/>
      <c r="BX551" s="35"/>
      <c r="BY551" s="35"/>
      <c r="BZ551" s="35"/>
      <c r="CA551" s="35"/>
      <c r="CB551" s="35"/>
      <c r="CC551" s="35"/>
      <c r="CD551" s="35"/>
      <c r="CE551" s="35"/>
      <c r="CF551" s="35"/>
      <c r="CG551" s="35"/>
      <c r="CH551" s="35"/>
      <c r="CI551" s="35"/>
      <c r="CJ551" s="35"/>
      <c r="CK551" s="35"/>
      <c r="CL551" s="35"/>
      <c r="CM551" s="35"/>
      <c r="CN551" s="35"/>
      <c r="CO551" s="35"/>
      <c r="CP551" s="35"/>
      <c r="CQ551" s="35"/>
      <c r="CR551" s="35"/>
      <c r="CS551" s="35"/>
      <c r="CT551" s="35"/>
      <c r="CU551" s="35"/>
      <c r="CV551" s="35"/>
      <c r="CW551" s="35"/>
      <c r="CX551" s="35"/>
      <c r="CY551" s="35"/>
      <c r="CZ551" s="35"/>
      <c r="DA551" s="35"/>
      <c r="DB551" s="35"/>
      <c r="DC551" s="35"/>
      <c r="DD551" s="35"/>
      <c r="DE551" s="35"/>
      <c r="DF551" s="35"/>
      <c r="DG551" s="35"/>
      <c r="DH551" s="35"/>
      <c r="DI551" s="35"/>
      <c r="DJ551" s="35"/>
      <c r="DK551" s="35"/>
      <c r="DL551" s="35"/>
      <c r="DM551" s="35"/>
      <c r="DN551" s="35"/>
    </row>
    <row r="552" spans="1:118" s="36" customFormat="1" ht="25.5" x14ac:dyDescent="0.25">
      <c r="A552" s="2" t="s">
        <v>506</v>
      </c>
      <c r="B552" s="56" t="s">
        <v>1017</v>
      </c>
      <c r="C552" s="2" t="s">
        <v>583</v>
      </c>
      <c r="D552" s="34">
        <v>7</v>
      </c>
      <c r="E552" s="4"/>
      <c r="F552" s="4">
        <f t="shared" si="15"/>
        <v>0</v>
      </c>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c r="AM552" s="35"/>
      <c r="AN552" s="35"/>
      <c r="AO552" s="35"/>
      <c r="AP552" s="35"/>
      <c r="AQ552" s="35"/>
      <c r="AR552" s="35"/>
      <c r="AS552" s="35"/>
      <c r="AT552" s="35"/>
      <c r="AU552" s="35"/>
      <c r="AV552" s="35"/>
      <c r="AW552" s="35"/>
      <c r="AX552" s="35"/>
      <c r="AY552" s="35"/>
      <c r="AZ552" s="35"/>
      <c r="BA552" s="35"/>
      <c r="BB552" s="35"/>
      <c r="BC552" s="35"/>
      <c r="BD552" s="35"/>
      <c r="BE552" s="35"/>
      <c r="BF552" s="35"/>
      <c r="BG552" s="35"/>
      <c r="BH552" s="35"/>
      <c r="BI552" s="35"/>
      <c r="BJ552" s="35"/>
      <c r="BK552" s="35"/>
      <c r="BL552" s="35"/>
      <c r="BM552" s="35"/>
      <c r="BN552" s="35"/>
      <c r="BO552" s="35"/>
      <c r="BP552" s="35"/>
      <c r="BQ552" s="35"/>
      <c r="BR552" s="35"/>
      <c r="BS552" s="35"/>
      <c r="BT552" s="35"/>
      <c r="BU552" s="35"/>
      <c r="BV552" s="35"/>
      <c r="BW552" s="35"/>
      <c r="BX552" s="35"/>
      <c r="BY552" s="35"/>
      <c r="BZ552" s="35"/>
      <c r="CA552" s="35"/>
      <c r="CB552" s="35"/>
      <c r="CC552" s="35"/>
      <c r="CD552" s="35"/>
      <c r="CE552" s="35"/>
      <c r="CF552" s="35"/>
      <c r="CG552" s="35"/>
      <c r="CH552" s="35"/>
      <c r="CI552" s="35"/>
      <c r="CJ552" s="35"/>
      <c r="CK552" s="35"/>
      <c r="CL552" s="35"/>
      <c r="CM552" s="35"/>
      <c r="CN552" s="35"/>
      <c r="CO552" s="35"/>
      <c r="CP552" s="35"/>
      <c r="CQ552" s="35"/>
      <c r="CR552" s="35"/>
      <c r="CS552" s="35"/>
      <c r="CT552" s="35"/>
      <c r="CU552" s="35"/>
      <c r="CV552" s="35"/>
      <c r="CW552" s="35"/>
      <c r="CX552" s="35"/>
      <c r="CY552" s="35"/>
      <c r="CZ552" s="35"/>
      <c r="DA552" s="35"/>
      <c r="DB552" s="35"/>
      <c r="DC552" s="35"/>
      <c r="DD552" s="35"/>
      <c r="DE552" s="35"/>
      <c r="DF552" s="35"/>
      <c r="DG552" s="35"/>
      <c r="DH552" s="35"/>
      <c r="DI552" s="35"/>
      <c r="DJ552" s="35"/>
      <c r="DK552" s="35"/>
      <c r="DL552" s="35"/>
      <c r="DM552" s="35"/>
      <c r="DN552" s="35"/>
    </row>
    <row r="553" spans="1:118" s="36" customFormat="1" x14ac:dyDescent="0.25">
      <c r="A553" s="2" t="s">
        <v>507</v>
      </c>
      <c r="B553" s="3" t="s">
        <v>1018</v>
      </c>
      <c r="C553" s="2" t="s">
        <v>583</v>
      </c>
      <c r="D553" s="34">
        <v>5</v>
      </c>
      <c r="E553" s="4"/>
      <c r="F553" s="4">
        <f t="shared" si="15"/>
        <v>0</v>
      </c>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c r="AM553" s="35"/>
      <c r="AN553" s="35"/>
      <c r="AO553" s="35"/>
      <c r="AP553" s="35"/>
      <c r="AQ553" s="35"/>
      <c r="AR553" s="35"/>
      <c r="AS553" s="35"/>
      <c r="AT553" s="35"/>
      <c r="AU553" s="35"/>
      <c r="AV553" s="35"/>
      <c r="AW553" s="35"/>
      <c r="AX553" s="35"/>
      <c r="AY553" s="35"/>
      <c r="AZ553" s="35"/>
      <c r="BA553" s="35"/>
      <c r="BB553" s="35"/>
      <c r="BC553" s="35"/>
      <c r="BD553" s="35"/>
      <c r="BE553" s="35"/>
      <c r="BF553" s="35"/>
      <c r="BG553" s="35"/>
      <c r="BH553" s="35"/>
      <c r="BI553" s="35"/>
      <c r="BJ553" s="35"/>
      <c r="BK553" s="35"/>
      <c r="BL553" s="35"/>
      <c r="BM553" s="35"/>
      <c r="BN553" s="35"/>
      <c r="BO553" s="35"/>
      <c r="BP553" s="35"/>
      <c r="BQ553" s="35"/>
      <c r="BR553" s="35"/>
      <c r="BS553" s="35"/>
      <c r="BT553" s="35"/>
      <c r="BU553" s="35"/>
      <c r="BV553" s="35"/>
      <c r="BW553" s="35"/>
      <c r="BX553" s="35"/>
      <c r="BY553" s="35"/>
      <c r="BZ553" s="35"/>
      <c r="CA553" s="35"/>
      <c r="CB553" s="35"/>
      <c r="CC553" s="35"/>
      <c r="CD553" s="35"/>
      <c r="CE553" s="35"/>
      <c r="CF553" s="35"/>
      <c r="CG553" s="35"/>
      <c r="CH553" s="35"/>
      <c r="CI553" s="35"/>
      <c r="CJ553" s="35"/>
      <c r="CK553" s="35"/>
      <c r="CL553" s="35"/>
      <c r="CM553" s="35"/>
      <c r="CN553" s="35"/>
      <c r="CO553" s="35"/>
      <c r="CP553" s="35"/>
      <c r="CQ553" s="35"/>
      <c r="CR553" s="35"/>
      <c r="CS553" s="35"/>
      <c r="CT553" s="35"/>
      <c r="CU553" s="35"/>
      <c r="CV553" s="35"/>
      <c r="CW553" s="35"/>
      <c r="CX553" s="35"/>
      <c r="CY553" s="35"/>
      <c r="CZ553" s="35"/>
      <c r="DA553" s="35"/>
      <c r="DB553" s="35"/>
      <c r="DC553" s="35"/>
      <c r="DD553" s="35"/>
      <c r="DE553" s="35"/>
      <c r="DF553" s="35"/>
      <c r="DG553" s="35"/>
      <c r="DH553" s="35"/>
      <c r="DI553" s="35"/>
      <c r="DJ553" s="35"/>
      <c r="DK553" s="35"/>
      <c r="DL553" s="35"/>
      <c r="DM553" s="35"/>
      <c r="DN553" s="35"/>
    </row>
    <row r="554" spans="1:118" s="36" customFormat="1" x14ac:dyDescent="0.25">
      <c r="A554" s="2" t="s">
        <v>508</v>
      </c>
      <c r="B554" s="3" t="s">
        <v>1019</v>
      </c>
      <c r="C554" s="2" t="s">
        <v>583</v>
      </c>
      <c r="D554" s="34">
        <v>10</v>
      </c>
      <c r="E554" s="4"/>
      <c r="F554" s="4">
        <f t="shared" si="15"/>
        <v>0</v>
      </c>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c r="AL554" s="35"/>
      <c r="AM554" s="35"/>
      <c r="AN554" s="35"/>
      <c r="AO554" s="35"/>
      <c r="AP554" s="35"/>
      <c r="AQ554" s="35"/>
      <c r="AR554" s="35"/>
      <c r="AS554" s="35"/>
      <c r="AT554" s="35"/>
      <c r="AU554" s="35"/>
      <c r="AV554" s="35"/>
      <c r="AW554" s="35"/>
      <c r="AX554" s="35"/>
      <c r="AY554" s="35"/>
      <c r="AZ554" s="35"/>
      <c r="BA554" s="35"/>
      <c r="BB554" s="35"/>
      <c r="BC554" s="35"/>
      <c r="BD554" s="35"/>
      <c r="BE554" s="35"/>
      <c r="BF554" s="35"/>
      <c r="BG554" s="35"/>
      <c r="BH554" s="35"/>
      <c r="BI554" s="35"/>
      <c r="BJ554" s="35"/>
      <c r="BK554" s="35"/>
      <c r="BL554" s="35"/>
      <c r="BM554" s="35"/>
      <c r="BN554" s="35"/>
      <c r="BO554" s="35"/>
      <c r="BP554" s="35"/>
      <c r="BQ554" s="35"/>
      <c r="BR554" s="35"/>
      <c r="BS554" s="35"/>
      <c r="BT554" s="35"/>
      <c r="BU554" s="35"/>
      <c r="BV554" s="35"/>
      <c r="BW554" s="35"/>
      <c r="BX554" s="35"/>
      <c r="BY554" s="35"/>
      <c r="BZ554" s="35"/>
      <c r="CA554" s="35"/>
      <c r="CB554" s="35"/>
      <c r="CC554" s="35"/>
      <c r="CD554" s="35"/>
      <c r="CE554" s="35"/>
      <c r="CF554" s="35"/>
      <c r="CG554" s="35"/>
      <c r="CH554" s="35"/>
      <c r="CI554" s="35"/>
      <c r="CJ554" s="35"/>
      <c r="CK554" s="35"/>
      <c r="CL554" s="35"/>
      <c r="CM554" s="35"/>
      <c r="CN554" s="35"/>
      <c r="CO554" s="35"/>
      <c r="CP554" s="35"/>
      <c r="CQ554" s="35"/>
      <c r="CR554" s="35"/>
      <c r="CS554" s="35"/>
      <c r="CT554" s="35"/>
      <c r="CU554" s="35"/>
      <c r="CV554" s="35"/>
      <c r="CW554" s="35"/>
      <c r="CX554" s="35"/>
      <c r="CY554" s="35"/>
      <c r="CZ554" s="35"/>
      <c r="DA554" s="35"/>
      <c r="DB554" s="35"/>
      <c r="DC554" s="35"/>
      <c r="DD554" s="35"/>
      <c r="DE554" s="35"/>
      <c r="DF554" s="35"/>
      <c r="DG554" s="35"/>
      <c r="DH554" s="35"/>
      <c r="DI554" s="35"/>
      <c r="DJ554" s="35"/>
      <c r="DK554" s="35"/>
      <c r="DL554" s="35"/>
      <c r="DM554" s="35"/>
      <c r="DN554" s="35"/>
    </row>
    <row r="555" spans="1:118" s="36" customFormat="1" x14ac:dyDescent="0.25">
      <c r="A555" s="2" t="s">
        <v>509</v>
      </c>
      <c r="B555" s="3" t="s">
        <v>1020</v>
      </c>
      <c r="C555" s="2" t="s">
        <v>583</v>
      </c>
      <c r="D555" s="34">
        <v>20</v>
      </c>
      <c r="E555" s="4"/>
      <c r="F555" s="4">
        <f t="shared" si="15"/>
        <v>0</v>
      </c>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c r="AL555" s="35"/>
      <c r="AM555" s="35"/>
      <c r="AN555" s="35"/>
      <c r="AO555" s="35"/>
      <c r="AP555" s="35"/>
      <c r="AQ555" s="35"/>
      <c r="AR555" s="35"/>
      <c r="AS555" s="35"/>
      <c r="AT555" s="35"/>
      <c r="AU555" s="35"/>
      <c r="AV555" s="35"/>
      <c r="AW555" s="35"/>
      <c r="AX555" s="35"/>
      <c r="AY555" s="35"/>
      <c r="AZ555" s="35"/>
      <c r="BA555" s="35"/>
      <c r="BB555" s="35"/>
      <c r="BC555" s="35"/>
      <c r="BD555" s="35"/>
      <c r="BE555" s="35"/>
      <c r="BF555" s="35"/>
      <c r="BG555" s="35"/>
      <c r="BH555" s="35"/>
      <c r="BI555" s="35"/>
      <c r="BJ555" s="35"/>
      <c r="BK555" s="35"/>
      <c r="BL555" s="35"/>
      <c r="BM555" s="35"/>
      <c r="BN555" s="35"/>
      <c r="BO555" s="35"/>
      <c r="BP555" s="35"/>
      <c r="BQ555" s="35"/>
      <c r="BR555" s="35"/>
      <c r="BS555" s="35"/>
      <c r="BT555" s="35"/>
      <c r="BU555" s="35"/>
      <c r="BV555" s="35"/>
      <c r="BW555" s="35"/>
      <c r="BX555" s="35"/>
      <c r="BY555" s="35"/>
      <c r="BZ555" s="35"/>
      <c r="CA555" s="35"/>
      <c r="CB555" s="35"/>
      <c r="CC555" s="35"/>
      <c r="CD555" s="35"/>
      <c r="CE555" s="35"/>
      <c r="CF555" s="35"/>
      <c r="CG555" s="35"/>
      <c r="CH555" s="35"/>
      <c r="CI555" s="35"/>
      <c r="CJ555" s="35"/>
      <c r="CK555" s="35"/>
      <c r="CL555" s="35"/>
      <c r="CM555" s="35"/>
      <c r="CN555" s="35"/>
      <c r="CO555" s="35"/>
      <c r="CP555" s="35"/>
      <c r="CQ555" s="35"/>
      <c r="CR555" s="35"/>
      <c r="CS555" s="35"/>
      <c r="CT555" s="35"/>
      <c r="CU555" s="35"/>
      <c r="CV555" s="35"/>
      <c r="CW555" s="35"/>
      <c r="CX555" s="35"/>
      <c r="CY555" s="35"/>
      <c r="CZ555" s="35"/>
      <c r="DA555" s="35"/>
      <c r="DB555" s="35"/>
      <c r="DC555" s="35"/>
      <c r="DD555" s="35"/>
      <c r="DE555" s="35"/>
      <c r="DF555" s="35"/>
      <c r="DG555" s="35"/>
      <c r="DH555" s="35"/>
      <c r="DI555" s="35"/>
      <c r="DJ555" s="35"/>
      <c r="DK555" s="35"/>
      <c r="DL555" s="35"/>
      <c r="DM555" s="35"/>
      <c r="DN555" s="35"/>
    </row>
    <row r="556" spans="1:118" s="36" customFormat="1" x14ac:dyDescent="0.25">
      <c r="A556" s="2" t="s">
        <v>510</v>
      </c>
      <c r="B556" s="56" t="s">
        <v>1021</v>
      </c>
      <c r="C556" s="55" t="s">
        <v>583</v>
      </c>
      <c r="D556" s="34">
        <v>2</v>
      </c>
      <c r="E556" s="4"/>
      <c r="F556" s="4">
        <f t="shared" si="15"/>
        <v>0</v>
      </c>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c r="AL556" s="35"/>
      <c r="AM556" s="35"/>
      <c r="AN556" s="35"/>
      <c r="AO556" s="35"/>
      <c r="AP556" s="35"/>
      <c r="AQ556" s="35"/>
      <c r="AR556" s="35"/>
      <c r="AS556" s="35"/>
      <c r="AT556" s="35"/>
      <c r="AU556" s="35"/>
      <c r="AV556" s="35"/>
      <c r="AW556" s="35"/>
      <c r="AX556" s="35"/>
      <c r="AY556" s="35"/>
      <c r="AZ556" s="35"/>
      <c r="BA556" s="35"/>
      <c r="BB556" s="35"/>
      <c r="BC556" s="35"/>
      <c r="BD556" s="35"/>
      <c r="BE556" s="35"/>
      <c r="BF556" s="35"/>
      <c r="BG556" s="35"/>
      <c r="BH556" s="35"/>
      <c r="BI556" s="35"/>
      <c r="BJ556" s="35"/>
      <c r="BK556" s="35"/>
      <c r="BL556" s="35"/>
      <c r="BM556" s="35"/>
      <c r="BN556" s="35"/>
      <c r="BO556" s="35"/>
      <c r="BP556" s="35"/>
      <c r="BQ556" s="35"/>
      <c r="BR556" s="35"/>
      <c r="BS556" s="35"/>
      <c r="BT556" s="35"/>
      <c r="BU556" s="35"/>
      <c r="BV556" s="35"/>
      <c r="BW556" s="35"/>
      <c r="BX556" s="35"/>
      <c r="BY556" s="35"/>
      <c r="BZ556" s="35"/>
      <c r="CA556" s="35"/>
      <c r="CB556" s="35"/>
      <c r="CC556" s="35"/>
      <c r="CD556" s="35"/>
      <c r="CE556" s="35"/>
      <c r="CF556" s="35"/>
      <c r="CG556" s="35"/>
      <c r="CH556" s="35"/>
      <c r="CI556" s="35"/>
      <c r="CJ556" s="35"/>
      <c r="CK556" s="35"/>
      <c r="CL556" s="35"/>
      <c r="CM556" s="35"/>
      <c r="CN556" s="35"/>
      <c r="CO556" s="35"/>
      <c r="CP556" s="35"/>
      <c r="CQ556" s="35"/>
      <c r="CR556" s="35"/>
      <c r="CS556" s="35"/>
      <c r="CT556" s="35"/>
      <c r="CU556" s="35"/>
      <c r="CV556" s="35"/>
      <c r="CW556" s="35"/>
      <c r="CX556" s="35"/>
      <c r="CY556" s="35"/>
      <c r="CZ556" s="35"/>
      <c r="DA556" s="35"/>
      <c r="DB556" s="35"/>
      <c r="DC556" s="35"/>
      <c r="DD556" s="35"/>
      <c r="DE556" s="35"/>
      <c r="DF556" s="35"/>
      <c r="DG556" s="35"/>
      <c r="DH556" s="35"/>
      <c r="DI556" s="35"/>
      <c r="DJ556" s="35"/>
      <c r="DK556" s="35"/>
      <c r="DL556" s="35"/>
      <c r="DM556" s="35"/>
      <c r="DN556" s="35"/>
    </row>
    <row r="557" spans="1:118" s="36" customFormat="1" x14ac:dyDescent="0.25">
      <c r="A557" s="2" t="s">
        <v>511</v>
      </c>
      <c r="B557" s="3" t="s">
        <v>1022</v>
      </c>
      <c r="C557" s="2" t="s">
        <v>583</v>
      </c>
      <c r="D557" s="34">
        <v>1</v>
      </c>
      <c r="E557" s="4"/>
      <c r="F557" s="4">
        <f t="shared" si="15"/>
        <v>0</v>
      </c>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c r="AL557" s="35"/>
      <c r="AM557" s="35"/>
      <c r="AN557" s="35"/>
      <c r="AO557" s="35"/>
      <c r="AP557" s="35"/>
      <c r="AQ557" s="35"/>
      <c r="AR557" s="35"/>
      <c r="AS557" s="35"/>
      <c r="AT557" s="35"/>
      <c r="AU557" s="35"/>
      <c r="AV557" s="35"/>
      <c r="AW557" s="35"/>
      <c r="AX557" s="35"/>
      <c r="AY557" s="35"/>
      <c r="AZ557" s="35"/>
      <c r="BA557" s="35"/>
      <c r="BB557" s="35"/>
      <c r="BC557" s="35"/>
      <c r="BD557" s="35"/>
      <c r="BE557" s="35"/>
      <c r="BF557" s="35"/>
      <c r="BG557" s="35"/>
      <c r="BH557" s="35"/>
      <c r="BI557" s="35"/>
      <c r="BJ557" s="35"/>
      <c r="BK557" s="35"/>
      <c r="BL557" s="35"/>
      <c r="BM557" s="35"/>
      <c r="BN557" s="35"/>
      <c r="BO557" s="35"/>
      <c r="BP557" s="35"/>
      <c r="BQ557" s="35"/>
      <c r="BR557" s="35"/>
      <c r="BS557" s="35"/>
      <c r="BT557" s="35"/>
      <c r="BU557" s="35"/>
      <c r="BV557" s="35"/>
      <c r="BW557" s="35"/>
      <c r="BX557" s="35"/>
      <c r="BY557" s="35"/>
      <c r="BZ557" s="35"/>
      <c r="CA557" s="35"/>
      <c r="CB557" s="35"/>
      <c r="CC557" s="35"/>
      <c r="CD557" s="35"/>
      <c r="CE557" s="35"/>
      <c r="CF557" s="35"/>
      <c r="CG557" s="35"/>
      <c r="CH557" s="35"/>
      <c r="CI557" s="35"/>
      <c r="CJ557" s="35"/>
      <c r="CK557" s="35"/>
      <c r="CL557" s="35"/>
      <c r="CM557" s="35"/>
      <c r="CN557" s="35"/>
      <c r="CO557" s="35"/>
      <c r="CP557" s="35"/>
      <c r="CQ557" s="35"/>
      <c r="CR557" s="35"/>
      <c r="CS557" s="35"/>
      <c r="CT557" s="35"/>
      <c r="CU557" s="35"/>
      <c r="CV557" s="35"/>
      <c r="CW557" s="35"/>
      <c r="CX557" s="35"/>
      <c r="CY557" s="35"/>
      <c r="CZ557" s="35"/>
      <c r="DA557" s="35"/>
      <c r="DB557" s="35"/>
      <c r="DC557" s="35"/>
      <c r="DD557" s="35"/>
      <c r="DE557" s="35"/>
      <c r="DF557" s="35"/>
      <c r="DG557" s="35"/>
      <c r="DH557" s="35"/>
      <c r="DI557" s="35"/>
      <c r="DJ557" s="35"/>
      <c r="DK557" s="35"/>
      <c r="DL557" s="35"/>
      <c r="DM557" s="35"/>
      <c r="DN557" s="35"/>
    </row>
    <row r="558" spans="1:118" s="36" customFormat="1" x14ac:dyDescent="0.25">
      <c r="A558" s="2" t="s">
        <v>512</v>
      </c>
      <c r="B558" s="3" t="s">
        <v>1023</v>
      </c>
      <c r="C558" s="2" t="s">
        <v>583</v>
      </c>
      <c r="D558" s="34">
        <v>2</v>
      </c>
      <c r="E558" s="4"/>
      <c r="F558" s="4">
        <f t="shared" si="15"/>
        <v>0</v>
      </c>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c r="AL558" s="35"/>
      <c r="AM558" s="35"/>
      <c r="AN558" s="35"/>
      <c r="AO558" s="35"/>
      <c r="AP558" s="35"/>
      <c r="AQ558" s="35"/>
      <c r="AR558" s="35"/>
      <c r="AS558" s="35"/>
      <c r="AT558" s="35"/>
      <c r="AU558" s="35"/>
      <c r="AV558" s="35"/>
      <c r="AW558" s="35"/>
      <c r="AX558" s="35"/>
      <c r="AY558" s="35"/>
      <c r="AZ558" s="35"/>
      <c r="BA558" s="35"/>
      <c r="BB558" s="35"/>
      <c r="BC558" s="35"/>
      <c r="BD558" s="35"/>
      <c r="BE558" s="35"/>
      <c r="BF558" s="35"/>
      <c r="BG558" s="35"/>
      <c r="BH558" s="35"/>
      <c r="BI558" s="35"/>
      <c r="BJ558" s="35"/>
      <c r="BK558" s="35"/>
      <c r="BL558" s="35"/>
      <c r="BM558" s="35"/>
      <c r="BN558" s="35"/>
      <c r="BO558" s="35"/>
      <c r="BP558" s="35"/>
      <c r="BQ558" s="35"/>
      <c r="BR558" s="35"/>
      <c r="BS558" s="35"/>
      <c r="BT558" s="35"/>
      <c r="BU558" s="35"/>
      <c r="BV558" s="35"/>
      <c r="BW558" s="35"/>
      <c r="BX558" s="35"/>
      <c r="BY558" s="35"/>
      <c r="BZ558" s="35"/>
      <c r="CA558" s="35"/>
      <c r="CB558" s="35"/>
      <c r="CC558" s="35"/>
      <c r="CD558" s="35"/>
      <c r="CE558" s="35"/>
      <c r="CF558" s="35"/>
      <c r="CG558" s="35"/>
      <c r="CH558" s="35"/>
      <c r="CI558" s="35"/>
      <c r="CJ558" s="35"/>
      <c r="CK558" s="35"/>
      <c r="CL558" s="35"/>
      <c r="CM558" s="35"/>
      <c r="CN558" s="35"/>
      <c r="CO558" s="35"/>
      <c r="CP558" s="35"/>
      <c r="CQ558" s="35"/>
      <c r="CR558" s="35"/>
      <c r="CS558" s="35"/>
      <c r="CT558" s="35"/>
      <c r="CU558" s="35"/>
      <c r="CV558" s="35"/>
      <c r="CW558" s="35"/>
      <c r="CX558" s="35"/>
      <c r="CY558" s="35"/>
      <c r="CZ558" s="35"/>
      <c r="DA558" s="35"/>
      <c r="DB558" s="35"/>
      <c r="DC558" s="35"/>
      <c r="DD558" s="35"/>
      <c r="DE558" s="35"/>
      <c r="DF558" s="35"/>
      <c r="DG558" s="35"/>
      <c r="DH558" s="35"/>
      <c r="DI558" s="35"/>
      <c r="DJ558" s="35"/>
      <c r="DK558" s="35"/>
      <c r="DL558" s="35"/>
      <c r="DM558" s="35"/>
      <c r="DN558" s="35"/>
    </row>
    <row r="559" spans="1:118" s="36" customFormat="1" x14ac:dyDescent="0.25">
      <c r="A559" s="2" t="s">
        <v>378</v>
      </c>
      <c r="B559" s="3" t="s">
        <v>1024</v>
      </c>
      <c r="C559" s="2" t="s">
        <v>583</v>
      </c>
      <c r="D559" s="34">
        <v>2</v>
      </c>
      <c r="E559" s="4"/>
      <c r="F559" s="4">
        <f t="shared" si="15"/>
        <v>0</v>
      </c>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c r="AL559" s="35"/>
      <c r="AM559" s="35"/>
      <c r="AN559" s="35"/>
      <c r="AO559" s="35"/>
      <c r="AP559" s="35"/>
      <c r="AQ559" s="35"/>
      <c r="AR559" s="35"/>
      <c r="AS559" s="35"/>
      <c r="AT559" s="35"/>
      <c r="AU559" s="35"/>
      <c r="AV559" s="35"/>
      <c r="AW559" s="35"/>
      <c r="AX559" s="35"/>
      <c r="AY559" s="35"/>
      <c r="AZ559" s="35"/>
      <c r="BA559" s="35"/>
      <c r="BB559" s="35"/>
      <c r="BC559" s="35"/>
      <c r="BD559" s="35"/>
      <c r="BE559" s="35"/>
      <c r="BF559" s="35"/>
      <c r="BG559" s="35"/>
      <c r="BH559" s="35"/>
      <c r="BI559" s="35"/>
      <c r="BJ559" s="35"/>
      <c r="BK559" s="35"/>
      <c r="BL559" s="35"/>
      <c r="BM559" s="35"/>
      <c r="BN559" s="35"/>
      <c r="BO559" s="35"/>
      <c r="BP559" s="35"/>
      <c r="BQ559" s="35"/>
      <c r="BR559" s="35"/>
      <c r="BS559" s="35"/>
      <c r="BT559" s="35"/>
      <c r="BU559" s="35"/>
      <c r="BV559" s="35"/>
      <c r="BW559" s="35"/>
      <c r="BX559" s="35"/>
      <c r="BY559" s="35"/>
      <c r="BZ559" s="35"/>
      <c r="CA559" s="35"/>
      <c r="CB559" s="35"/>
      <c r="CC559" s="35"/>
      <c r="CD559" s="35"/>
      <c r="CE559" s="35"/>
      <c r="CF559" s="35"/>
      <c r="CG559" s="35"/>
      <c r="CH559" s="35"/>
      <c r="CI559" s="35"/>
      <c r="CJ559" s="35"/>
      <c r="CK559" s="35"/>
      <c r="CL559" s="35"/>
      <c r="CM559" s="35"/>
      <c r="CN559" s="35"/>
      <c r="CO559" s="35"/>
      <c r="CP559" s="35"/>
      <c r="CQ559" s="35"/>
      <c r="CR559" s="35"/>
      <c r="CS559" s="35"/>
      <c r="CT559" s="35"/>
      <c r="CU559" s="35"/>
      <c r="CV559" s="35"/>
      <c r="CW559" s="35"/>
      <c r="CX559" s="35"/>
      <c r="CY559" s="35"/>
      <c r="CZ559" s="35"/>
      <c r="DA559" s="35"/>
      <c r="DB559" s="35"/>
      <c r="DC559" s="35"/>
      <c r="DD559" s="35"/>
      <c r="DE559" s="35"/>
      <c r="DF559" s="35"/>
      <c r="DG559" s="35"/>
      <c r="DH559" s="35"/>
      <c r="DI559" s="35"/>
      <c r="DJ559" s="35"/>
      <c r="DK559" s="35"/>
      <c r="DL559" s="35"/>
      <c r="DM559" s="35"/>
      <c r="DN559" s="35"/>
    </row>
    <row r="560" spans="1:118" s="36" customFormat="1" x14ac:dyDescent="0.25">
      <c r="A560" s="2" t="s">
        <v>513</v>
      </c>
      <c r="B560" s="3" t="s">
        <v>1025</v>
      </c>
      <c r="C560" s="2" t="s">
        <v>583</v>
      </c>
      <c r="D560" s="34">
        <v>36</v>
      </c>
      <c r="E560" s="4"/>
      <c r="F560" s="4">
        <f t="shared" si="15"/>
        <v>0</v>
      </c>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c r="AL560" s="35"/>
      <c r="AM560" s="35"/>
      <c r="AN560" s="35"/>
      <c r="AO560" s="35"/>
      <c r="AP560" s="35"/>
      <c r="AQ560" s="35"/>
      <c r="AR560" s="35"/>
      <c r="AS560" s="35"/>
      <c r="AT560" s="35"/>
      <c r="AU560" s="35"/>
      <c r="AV560" s="35"/>
      <c r="AW560" s="35"/>
      <c r="AX560" s="35"/>
      <c r="AY560" s="35"/>
      <c r="AZ560" s="35"/>
      <c r="BA560" s="35"/>
      <c r="BB560" s="35"/>
      <c r="BC560" s="35"/>
      <c r="BD560" s="35"/>
      <c r="BE560" s="35"/>
      <c r="BF560" s="35"/>
      <c r="BG560" s="35"/>
      <c r="BH560" s="35"/>
      <c r="BI560" s="35"/>
      <c r="BJ560" s="35"/>
      <c r="BK560" s="35"/>
      <c r="BL560" s="35"/>
      <c r="BM560" s="35"/>
      <c r="BN560" s="35"/>
      <c r="BO560" s="35"/>
      <c r="BP560" s="35"/>
      <c r="BQ560" s="35"/>
      <c r="BR560" s="35"/>
      <c r="BS560" s="35"/>
      <c r="BT560" s="35"/>
      <c r="BU560" s="35"/>
      <c r="BV560" s="35"/>
      <c r="BW560" s="35"/>
      <c r="BX560" s="35"/>
      <c r="BY560" s="35"/>
      <c r="BZ560" s="35"/>
      <c r="CA560" s="35"/>
      <c r="CB560" s="35"/>
      <c r="CC560" s="35"/>
      <c r="CD560" s="35"/>
      <c r="CE560" s="35"/>
      <c r="CF560" s="35"/>
      <c r="CG560" s="35"/>
      <c r="CH560" s="35"/>
      <c r="CI560" s="35"/>
      <c r="CJ560" s="35"/>
      <c r="CK560" s="35"/>
      <c r="CL560" s="35"/>
      <c r="CM560" s="35"/>
      <c r="CN560" s="35"/>
      <c r="CO560" s="35"/>
      <c r="CP560" s="35"/>
      <c r="CQ560" s="35"/>
      <c r="CR560" s="35"/>
      <c r="CS560" s="35"/>
      <c r="CT560" s="35"/>
      <c r="CU560" s="35"/>
      <c r="CV560" s="35"/>
      <c r="CW560" s="35"/>
      <c r="CX560" s="35"/>
      <c r="CY560" s="35"/>
      <c r="CZ560" s="35"/>
      <c r="DA560" s="35"/>
      <c r="DB560" s="35"/>
      <c r="DC560" s="35"/>
      <c r="DD560" s="35"/>
      <c r="DE560" s="35"/>
      <c r="DF560" s="35"/>
      <c r="DG560" s="35"/>
      <c r="DH560" s="35"/>
      <c r="DI560" s="35"/>
      <c r="DJ560" s="35"/>
      <c r="DK560" s="35"/>
      <c r="DL560" s="35"/>
      <c r="DM560" s="35"/>
      <c r="DN560" s="35"/>
    </row>
    <row r="561" spans="1:118" s="36" customFormat="1" x14ac:dyDescent="0.25">
      <c r="A561" s="2" t="s">
        <v>379</v>
      </c>
      <c r="B561" s="3" t="s">
        <v>1026</v>
      </c>
      <c r="C561" s="2" t="s">
        <v>583</v>
      </c>
      <c r="D561" s="34">
        <v>5</v>
      </c>
      <c r="E561" s="4"/>
      <c r="F561" s="4">
        <f t="shared" si="15"/>
        <v>0</v>
      </c>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c r="AL561" s="35"/>
      <c r="AM561" s="35"/>
      <c r="AN561" s="35"/>
      <c r="AO561" s="35"/>
      <c r="AP561" s="35"/>
      <c r="AQ561" s="35"/>
      <c r="AR561" s="35"/>
      <c r="AS561" s="35"/>
      <c r="AT561" s="35"/>
      <c r="AU561" s="35"/>
      <c r="AV561" s="35"/>
      <c r="AW561" s="35"/>
      <c r="AX561" s="35"/>
      <c r="AY561" s="35"/>
      <c r="AZ561" s="35"/>
      <c r="BA561" s="35"/>
      <c r="BB561" s="35"/>
      <c r="BC561" s="35"/>
      <c r="BD561" s="35"/>
      <c r="BE561" s="35"/>
      <c r="BF561" s="35"/>
      <c r="BG561" s="35"/>
      <c r="BH561" s="35"/>
      <c r="BI561" s="35"/>
      <c r="BJ561" s="35"/>
      <c r="BK561" s="35"/>
      <c r="BL561" s="35"/>
      <c r="BM561" s="35"/>
      <c r="BN561" s="35"/>
      <c r="BO561" s="35"/>
      <c r="BP561" s="35"/>
      <c r="BQ561" s="35"/>
      <c r="BR561" s="35"/>
      <c r="BS561" s="35"/>
      <c r="BT561" s="35"/>
      <c r="BU561" s="35"/>
      <c r="BV561" s="35"/>
      <c r="BW561" s="35"/>
      <c r="BX561" s="35"/>
      <c r="BY561" s="35"/>
      <c r="BZ561" s="35"/>
      <c r="CA561" s="35"/>
      <c r="CB561" s="35"/>
      <c r="CC561" s="35"/>
      <c r="CD561" s="35"/>
      <c r="CE561" s="35"/>
      <c r="CF561" s="35"/>
      <c r="CG561" s="35"/>
      <c r="CH561" s="35"/>
      <c r="CI561" s="35"/>
      <c r="CJ561" s="35"/>
      <c r="CK561" s="35"/>
      <c r="CL561" s="35"/>
      <c r="CM561" s="35"/>
      <c r="CN561" s="35"/>
      <c r="CO561" s="35"/>
      <c r="CP561" s="35"/>
      <c r="CQ561" s="35"/>
      <c r="CR561" s="35"/>
      <c r="CS561" s="35"/>
      <c r="CT561" s="35"/>
      <c r="CU561" s="35"/>
      <c r="CV561" s="35"/>
      <c r="CW561" s="35"/>
      <c r="CX561" s="35"/>
      <c r="CY561" s="35"/>
      <c r="CZ561" s="35"/>
      <c r="DA561" s="35"/>
      <c r="DB561" s="35"/>
      <c r="DC561" s="35"/>
      <c r="DD561" s="35"/>
      <c r="DE561" s="35"/>
      <c r="DF561" s="35"/>
      <c r="DG561" s="35"/>
      <c r="DH561" s="35"/>
      <c r="DI561" s="35"/>
      <c r="DJ561" s="35"/>
      <c r="DK561" s="35"/>
      <c r="DL561" s="35"/>
      <c r="DM561" s="35"/>
      <c r="DN561" s="35"/>
    </row>
    <row r="562" spans="1:118" s="36" customFormat="1" x14ac:dyDescent="0.25">
      <c r="A562" s="2" t="s">
        <v>514</v>
      </c>
      <c r="B562" s="56" t="s">
        <v>1027</v>
      </c>
      <c r="C562" s="55" t="s">
        <v>583</v>
      </c>
      <c r="D562" s="34">
        <v>2</v>
      </c>
      <c r="E562" s="4"/>
      <c r="F562" s="4">
        <f t="shared" si="15"/>
        <v>0</v>
      </c>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c r="AL562" s="35"/>
      <c r="AM562" s="35"/>
      <c r="AN562" s="35"/>
      <c r="AO562" s="35"/>
      <c r="AP562" s="35"/>
      <c r="AQ562" s="35"/>
      <c r="AR562" s="35"/>
      <c r="AS562" s="35"/>
      <c r="AT562" s="35"/>
      <c r="AU562" s="35"/>
      <c r="AV562" s="35"/>
      <c r="AW562" s="35"/>
      <c r="AX562" s="35"/>
      <c r="AY562" s="35"/>
      <c r="AZ562" s="35"/>
      <c r="BA562" s="35"/>
      <c r="BB562" s="35"/>
      <c r="BC562" s="35"/>
      <c r="BD562" s="35"/>
      <c r="BE562" s="35"/>
      <c r="BF562" s="35"/>
      <c r="BG562" s="35"/>
      <c r="BH562" s="35"/>
      <c r="BI562" s="35"/>
      <c r="BJ562" s="35"/>
      <c r="BK562" s="35"/>
      <c r="BL562" s="35"/>
      <c r="BM562" s="35"/>
      <c r="BN562" s="35"/>
      <c r="BO562" s="35"/>
      <c r="BP562" s="35"/>
      <c r="BQ562" s="35"/>
      <c r="BR562" s="35"/>
      <c r="BS562" s="35"/>
      <c r="BT562" s="35"/>
      <c r="BU562" s="35"/>
      <c r="BV562" s="35"/>
      <c r="BW562" s="35"/>
      <c r="BX562" s="35"/>
      <c r="BY562" s="35"/>
      <c r="BZ562" s="35"/>
      <c r="CA562" s="35"/>
      <c r="CB562" s="35"/>
      <c r="CC562" s="35"/>
      <c r="CD562" s="35"/>
      <c r="CE562" s="35"/>
      <c r="CF562" s="35"/>
      <c r="CG562" s="35"/>
      <c r="CH562" s="35"/>
      <c r="CI562" s="35"/>
      <c r="CJ562" s="35"/>
      <c r="CK562" s="35"/>
      <c r="CL562" s="35"/>
      <c r="CM562" s="35"/>
      <c r="CN562" s="35"/>
      <c r="CO562" s="35"/>
      <c r="CP562" s="35"/>
      <c r="CQ562" s="35"/>
      <c r="CR562" s="35"/>
      <c r="CS562" s="35"/>
      <c r="CT562" s="35"/>
      <c r="CU562" s="35"/>
      <c r="CV562" s="35"/>
      <c r="CW562" s="35"/>
      <c r="CX562" s="35"/>
      <c r="CY562" s="35"/>
      <c r="CZ562" s="35"/>
      <c r="DA562" s="35"/>
      <c r="DB562" s="35"/>
      <c r="DC562" s="35"/>
      <c r="DD562" s="35"/>
      <c r="DE562" s="35"/>
      <c r="DF562" s="35"/>
      <c r="DG562" s="35"/>
      <c r="DH562" s="35"/>
      <c r="DI562" s="35"/>
      <c r="DJ562" s="35"/>
      <c r="DK562" s="35"/>
      <c r="DL562" s="35"/>
      <c r="DM562" s="35"/>
      <c r="DN562" s="35"/>
    </row>
    <row r="563" spans="1:118" s="36" customFormat="1" x14ac:dyDescent="0.25">
      <c r="A563" s="2" t="s">
        <v>380</v>
      </c>
      <c r="B563" s="56" t="s">
        <v>1028</v>
      </c>
      <c r="C563" s="1" t="s">
        <v>583</v>
      </c>
      <c r="D563" s="34">
        <v>4</v>
      </c>
      <c r="E563" s="4"/>
      <c r="F563" s="4">
        <f t="shared" si="15"/>
        <v>0</v>
      </c>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c r="AL563" s="35"/>
      <c r="AM563" s="35"/>
      <c r="AN563" s="35"/>
      <c r="AO563" s="35"/>
      <c r="AP563" s="35"/>
      <c r="AQ563" s="35"/>
      <c r="AR563" s="35"/>
      <c r="AS563" s="35"/>
      <c r="AT563" s="35"/>
      <c r="AU563" s="35"/>
      <c r="AV563" s="35"/>
      <c r="AW563" s="35"/>
      <c r="AX563" s="35"/>
      <c r="AY563" s="35"/>
      <c r="AZ563" s="35"/>
      <c r="BA563" s="35"/>
      <c r="BB563" s="35"/>
      <c r="BC563" s="35"/>
      <c r="BD563" s="35"/>
      <c r="BE563" s="35"/>
      <c r="BF563" s="35"/>
      <c r="BG563" s="35"/>
      <c r="BH563" s="35"/>
      <c r="BI563" s="35"/>
      <c r="BJ563" s="35"/>
      <c r="BK563" s="35"/>
      <c r="BL563" s="35"/>
      <c r="BM563" s="35"/>
      <c r="BN563" s="35"/>
      <c r="BO563" s="35"/>
      <c r="BP563" s="35"/>
      <c r="BQ563" s="35"/>
      <c r="BR563" s="35"/>
      <c r="BS563" s="35"/>
      <c r="BT563" s="35"/>
      <c r="BU563" s="35"/>
      <c r="BV563" s="35"/>
      <c r="BW563" s="35"/>
      <c r="BX563" s="35"/>
      <c r="BY563" s="35"/>
      <c r="BZ563" s="35"/>
      <c r="CA563" s="35"/>
      <c r="CB563" s="35"/>
      <c r="CC563" s="35"/>
      <c r="CD563" s="35"/>
      <c r="CE563" s="35"/>
      <c r="CF563" s="35"/>
      <c r="CG563" s="35"/>
      <c r="CH563" s="35"/>
      <c r="CI563" s="35"/>
      <c r="CJ563" s="35"/>
      <c r="CK563" s="35"/>
      <c r="CL563" s="35"/>
      <c r="CM563" s="35"/>
      <c r="CN563" s="35"/>
      <c r="CO563" s="35"/>
      <c r="CP563" s="35"/>
      <c r="CQ563" s="35"/>
      <c r="CR563" s="35"/>
      <c r="CS563" s="35"/>
      <c r="CT563" s="35"/>
      <c r="CU563" s="35"/>
      <c r="CV563" s="35"/>
      <c r="CW563" s="35"/>
      <c r="CX563" s="35"/>
      <c r="CY563" s="35"/>
      <c r="CZ563" s="35"/>
      <c r="DA563" s="35"/>
      <c r="DB563" s="35"/>
      <c r="DC563" s="35"/>
      <c r="DD563" s="35"/>
      <c r="DE563" s="35"/>
      <c r="DF563" s="35"/>
      <c r="DG563" s="35"/>
      <c r="DH563" s="35"/>
      <c r="DI563" s="35"/>
      <c r="DJ563" s="35"/>
      <c r="DK563" s="35"/>
      <c r="DL563" s="35"/>
      <c r="DM563" s="35"/>
      <c r="DN563" s="35"/>
    </row>
    <row r="564" spans="1:118" s="36" customFormat="1" x14ac:dyDescent="0.25">
      <c r="A564" s="2" t="s">
        <v>515</v>
      </c>
      <c r="B564" s="56" t="s">
        <v>1029</v>
      </c>
      <c r="C564" s="1" t="s">
        <v>583</v>
      </c>
      <c r="D564" s="34">
        <v>2</v>
      </c>
      <c r="E564" s="4"/>
      <c r="F564" s="4">
        <f t="shared" si="15"/>
        <v>0</v>
      </c>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c r="AL564" s="35"/>
      <c r="AM564" s="35"/>
      <c r="AN564" s="35"/>
      <c r="AO564" s="35"/>
      <c r="AP564" s="35"/>
      <c r="AQ564" s="35"/>
      <c r="AR564" s="35"/>
      <c r="AS564" s="35"/>
      <c r="AT564" s="35"/>
      <c r="AU564" s="35"/>
      <c r="AV564" s="35"/>
      <c r="AW564" s="35"/>
      <c r="AX564" s="35"/>
      <c r="AY564" s="35"/>
      <c r="AZ564" s="35"/>
      <c r="BA564" s="35"/>
      <c r="BB564" s="35"/>
      <c r="BC564" s="35"/>
      <c r="BD564" s="35"/>
      <c r="BE564" s="35"/>
      <c r="BF564" s="35"/>
      <c r="BG564" s="35"/>
      <c r="BH564" s="35"/>
      <c r="BI564" s="35"/>
      <c r="BJ564" s="35"/>
      <c r="BK564" s="35"/>
      <c r="BL564" s="35"/>
      <c r="BM564" s="35"/>
      <c r="BN564" s="35"/>
      <c r="BO564" s="35"/>
      <c r="BP564" s="35"/>
      <c r="BQ564" s="35"/>
      <c r="BR564" s="35"/>
      <c r="BS564" s="35"/>
      <c r="BT564" s="35"/>
      <c r="BU564" s="35"/>
      <c r="BV564" s="35"/>
      <c r="BW564" s="35"/>
      <c r="BX564" s="35"/>
      <c r="BY564" s="35"/>
      <c r="BZ564" s="35"/>
      <c r="CA564" s="35"/>
      <c r="CB564" s="35"/>
      <c r="CC564" s="35"/>
      <c r="CD564" s="35"/>
      <c r="CE564" s="35"/>
      <c r="CF564" s="35"/>
      <c r="CG564" s="35"/>
      <c r="CH564" s="35"/>
      <c r="CI564" s="35"/>
      <c r="CJ564" s="35"/>
      <c r="CK564" s="35"/>
      <c r="CL564" s="35"/>
      <c r="CM564" s="35"/>
      <c r="CN564" s="35"/>
      <c r="CO564" s="35"/>
      <c r="CP564" s="35"/>
      <c r="CQ564" s="35"/>
      <c r="CR564" s="35"/>
      <c r="CS564" s="35"/>
      <c r="CT564" s="35"/>
      <c r="CU564" s="35"/>
      <c r="CV564" s="35"/>
      <c r="CW564" s="35"/>
      <c r="CX564" s="35"/>
      <c r="CY564" s="35"/>
      <c r="CZ564" s="35"/>
      <c r="DA564" s="35"/>
      <c r="DB564" s="35"/>
      <c r="DC564" s="35"/>
      <c r="DD564" s="35"/>
      <c r="DE564" s="35"/>
      <c r="DF564" s="35"/>
      <c r="DG564" s="35"/>
      <c r="DH564" s="35"/>
      <c r="DI564" s="35"/>
      <c r="DJ564" s="35"/>
      <c r="DK564" s="35"/>
      <c r="DL564" s="35"/>
      <c r="DM564" s="35"/>
      <c r="DN564" s="35"/>
    </row>
    <row r="565" spans="1:118" s="36" customFormat="1" x14ac:dyDescent="0.25">
      <c r="A565" s="2" t="s">
        <v>381</v>
      </c>
      <c r="B565" s="3" t="s">
        <v>1030</v>
      </c>
      <c r="C565" s="1" t="s">
        <v>583</v>
      </c>
      <c r="D565" s="34">
        <v>2</v>
      </c>
      <c r="E565" s="4"/>
      <c r="F565" s="4">
        <f t="shared" si="15"/>
        <v>0</v>
      </c>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c r="AL565" s="35"/>
      <c r="AM565" s="35"/>
      <c r="AN565" s="35"/>
      <c r="AO565" s="35"/>
      <c r="AP565" s="35"/>
      <c r="AQ565" s="35"/>
      <c r="AR565" s="35"/>
      <c r="AS565" s="35"/>
      <c r="AT565" s="35"/>
      <c r="AU565" s="35"/>
      <c r="AV565" s="35"/>
      <c r="AW565" s="35"/>
      <c r="AX565" s="35"/>
      <c r="AY565" s="35"/>
      <c r="AZ565" s="35"/>
      <c r="BA565" s="35"/>
      <c r="BB565" s="35"/>
      <c r="BC565" s="35"/>
      <c r="BD565" s="35"/>
      <c r="BE565" s="35"/>
      <c r="BF565" s="35"/>
      <c r="BG565" s="35"/>
      <c r="BH565" s="35"/>
      <c r="BI565" s="35"/>
      <c r="BJ565" s="35"/>
      <c r="BK565" s="35"/>
      <c r="BL565" s="35"/>
      <c r="BM565" s="35"/>
      <c r="BN565" s="35"/>
      <c r="BO565" s="35"/>
      <c r="BP565" s="35"/>
      <c r="BQ565" s="35"/>
      <c r="BR565" s="35"/>
      <c r="BS565" s="35"/>
      <c r="BT565" s="35"/>
      <c r="BU565" s="35"/>
      <c r="BV565" s="35"/>
      <c r="BW565" s="35"/>
      <c r="BX565" s="35"/>
      <c r="BY565" s="35"/>
      <c r="BZ565" s="35"/>
      <c r="CA565" s="35"/>
      <c r="CB565" s="35"/>
      <c r="CC565" s="35"/>
      <c r="CD565" s="35"/>
      <c r="CE565" s="35"/>
      <c r="CF565" s="35"/>
      <c r="CG565" s="35"/>
      <c r="CH565" s="35"/>
      <c r="CI565" s="35"/>
      <c r="CJ565" s="35"/>
      <c r="CK565" s="35"/>
      <c r="CL565" s="35"/>
      <c r="CM565" s="35"/>
      <c r="CN565" s="35"/>
      <c r="CO565" s="35"/>
      <c r="CP565" s="35"/>
      <c r="CQ565" s="35"/>
      <c r="CR565" s="35"/>
      <c r="CS565" s="35"/>
      <c r="CT565" s="35"/>
      <c r="CU565" s="35"/>
      <c r="CV565" s="35"/>
      <c r="CW565" s="35"/>
      <c r="CX565" s="35"/>
      <c r="CY565" s="35"/>
      <c r="CZ565" s="35"/>
      <c r="DA565" s="35"/>
      <c r="DB565" s="35"/>
      <c r="DC565" s="35"/>
      <c r="DD565" s="35"/>
      <c r="DE565" s="35"/>
      <c r="DF565" s="35"/>
      <c r="DG565" s="35"/>
      <c r="DH565" s="35"/>
      <c r="DI565" s="35"/>
      <c r="DJ565" s="35"/>
      <c r="DK565" s="35"/>
      <c r="DL565" s="35"/>
      <c r="DM565" s="35"/>
      <c r="DN565" s="35"/>
    </row>
    <row r="566" spans="1:118" s="36" customFormat="1" x14ac:dyDescent="0.25">
      <c r="A566" s="2" t="s">
        <v>516</v>
      </c>
      <c r="B566" s="3" t="s">
        <v>1032</v>
      </c>
      <c r="C566" s="1" t="s">
        <v>583</v>
      </c>
      <c r="D566" s="34">
        <v>1</v>
      </c>
      <c r="E566" s="4"/>
      <c r="F566" s="4">
        <f t="shared" si="15"/>
        <v>0</v>
      </c>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c r="AL566" s="35"/>
      <c r="AM566" s="35"/>
      <c r="AN566" s="35"/>
      <c r="AO566" s="35"/>
      <c r="AP566" s="35"/>
      <c r="AQ566" s="35"/>
      <c r="AR566" s="35"/>
      <c r="AS566" s="35"/>
      <c r="AT566" s="35"/>
      <c r="AU566" s="35"/>
      <c r="AV566" s="35"/>
      <c r="AW566" s="35"/>
      <c r="AX566" s="35"/>
      <c r="AY566" s="35"/>
      <c r="AZ566" s="35"/>
      <c r="BA566" s="35"/>
      <c r="BB566" s="35"/>
      <c r="BC566" s="35"/>
      <c r="BD566" s="35"/>
      <c r="BE566" s="35"/>
      <c r="BF566" s="35"/>
      <c r="BG566" s="35"/>
      <c r="BH566" s="35"/>
      <c r="BI566" s="35"/>
      <c r="BJ566" s="35"/>
      <c r="BK566" s="35"/>
      <c r="BL566" s="35"/>
      <c r="BM566" s="35"/>
      <c r="BN566" s="35"/>
      <c r="BO566" s="35"/>
      <c r="BP566" s="35"/>
      <c r="BQ566" s="35"/>
      <c r="BR566" s="35"/>
      <c r="BS566" s="35"/>
      <c r="BT566" s="35"/>
      <c r="BU566" s="35"/>
      <c r="BV566" s="35"/>
      <c r="BW566" s="35"/>
      <c r="BX566" s="35"/>
      <c r="BY566" s="35"/>
      <c r="BZ566" s="35"/>
      <c r="CA566" s="35"/>
      <c r="CB566" s="35"/>
      <c r="CC566" s="35"/>
      <c r="CD566" s="35"/>
      <c r="CE566" s="35"/>
      <c r="CF566" s="35"/>
      <c r="CG566" s="35"/>
      <c r="CH566" s="35"/>
      <c r="CI566" s="35"/>
      <c r="CJ566" s="35"/>
      <c r="CK566" s="35"/>
      <c r="CL566" s="35"/>
      <c r="CM566" s="35"/>
      <c r="CN566" s="35"/>
      <c r="CO566" s="35"/>
      <c r="CP566" s="35"/>
      <c r="CQ566" s="35"/>
      <c r="CR566" s="35"/>
      <c r="CS566" s="35"/>
      <c r="CT566" s="35"/>
      <c r="CU566" s="35"/>
      <c r="CV566" s="35"/>
      <c r="CW566" s="35"/>
      <c r="CX566" s="35"/>
      <c r="CY566" s="35"/>
      <c r="CZ566" s="35"/>
      <c r="DA566" s="35"/>
      <c r="DB566" s="35"/>
      <c r="DC566" s="35"/>
      <c r="DD566" s="35"/>
      <c r="DE566" s="35"/>
      <c r="DF566" s="35"/>
      <c r="DG566" s="35"/>
      <c r="DH566" s="35"/>
      <c r="DI566" s="35"/>
      <c r="DJ566" s="35"/>
      <c r="DK566" s="35"/>
      <c r="DL566" s="35"/>
      <c r="DM566" s="35"/>
      <c r="DN566" s="35"/>
    </row>
    <row r="567" spans="1:118" s="36" customFormat="1" x14ac:dyDescent="0.25">
      <c r="A567" s="2" t="s">
        <v>382</v>
      </c>
      <c r="B567" s="3" t="s">
        <v>1031</v>
      </c>
      <c r="C567" s="2" t="s">
        <v>168</v>
      </c>
      <c r="D567" s="34">
        <v>3</v>
      </c>
      <c r="E567" s="4"/>
      <c r="F567" s="4">
        <f t="shared" si="15"/>
        <v>0</v>
      </c>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c r="AL567" s="35"/>
      <c r="AM567" s="35"/>
      <c r="AN567" s="35"/>
      <c r="AO567" s="35"/>
      <c r="AP567" s="35"/>
      <c r="AQ567" s="35"/>
      <c r="AR567" s="35"/>
      <c r="AS567" s="35"/>
      <c r="AT567" s="35"/>
      <c r="AU567" s="35"/>
      <c r="AV567" s="35"/>
      <c r="AW567" s="35"/>
      <c r="AX567" s="35"/>
      <c r="AY567" s="35"/>
      <c r="AZ567" s="35"/>
      <c r="BA567" s="35"/>
      <c r="BB567" s="35"/>
      <c r="BC567" s="35"/>
      <c r="BD567" s="35"/>
      <c r="BE567" s="35"/>
      <c r="BF567" s="35"/>
      <c r="BG567" s="35"/>
      <c r="BH567" s="35"/>
      <c r="BI567" s="35"/>
      <c r="BJ567" s="35"/>
      <c r="BK567" s="35"/>
      <c r="BL567" s="35"/>
      <c r="BM567" s="35"/>
      <c r="BN567" s="35"/>
      <c r="BO567" s="35"/>
      <c r="BP567" s="35"/>
      <c r="BQ567" s="35"/>
      <c r="BR567" s="35"/>
      <c r="BS567" s="35"/>
      <c r="BT567" s="35"/>
      <c r="BU567" s="35"/>
      <c r="BV567" s="35"/>
      <c r="BW567" s="35"/>
      <c r="BX567" s="35"/>
      <c r="BY567" s="35"/>
      <c r="BZ567" s="35"/>
      <c r="CA567" s="35"/>
      <c r="CB567" s="35"/>
      <c r="CC567" s="35"/>
      <c r="CD567" s="35"/>
      <c r="CE567" s="35"/>
      <c r="CF567" s="35"/>
      <c r="CG567" s="35"/>
      <c r="CH567" s="35"/>
      <c r="CI567" s="35"/>
      <c r="CJ567" s="35"/>
      <c r="CK567" s="35"/>
      <c r="CL567" s="35"/>
      <c r="CM567" s="35"/>
      <c r="CN567" s="35"/>
      <c r="CO567" s="35"/>
      <c r="CP567" s="35"/>
      <c r="CQ567" s="35"/>
      <c r="CR567" s="35"/>
      <c r="CS567" s="35"/>
      <c r="CT567" s="35"/>
      <c r="CU567" s="35"/>
      <c r="CV567" s="35"/>
      <c r="CW567" s="35"/>
      <c r="CX567" s="35"/>
      <c r="CY567" s="35"/>
      <c r="CZ567" s="35"/>
      <c r="DA567" s="35"/>
      <c r="DB567" s="35"/>
      <c r="DC567" s="35"/>
      <c r="DD567" s="35"/>
      <c r="DE567" s="35"/>
      <c r="DF567" s="35"/>
      <c r="DG567" s="35"/>
      <c r="DH567" s="35"/>
      <c r="DI567" s="35"/>
      <c r="DJ567" s="35"/>
      <c r="DK567" s="35"/>
      <c r="DL567" s="35"/>
      <c r="DM567" s="35"/>
      <c r="DN567" s="35"/>
    </row>
    <row r="568" spans="1:118" s="36" customFormat="1" x14ac:dyDescent="0.25">
      <c r="A568" s="2" t="s">
        <v>517</v>
      </c>
      <c r="B568" s="56" t="s">
        <v>1035</v>
      </c>
      <c r="C568" s="1" t="s">
        <v>583</v>
      </c>
      <c r="D568" s="34">
        <v>16</v>
      </c>
      <c r="E568" s="4"/>
      <c r="F568" s="4">
        <f t="shared" si="15"/>
        <v>0</v>
      </c>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c r="AL568" s="35"/>
      <c r="AM568" s="35"/>
      <c r="AN568" s="35"/>
      <c r="AO568" s="35"/>
      <c r="AP568" s="35"/>
      <c r="AQ568" s="35"/>
      <c r="AR568" s="35"/>
      <c r="AS568" s="35"/>
      <c r="AT568" s="35"/>
      <c r="AU568" s="35"/>
      <c r="AV568" s="35"/>
      <c r="AW568" s="35"/>
      <c r="AX568" s="35"/>
      <c r="AY568" s="35"/>
      <c r="AZ568" s="35"/>
      <c r="BA568" s="35"/>
      <c r="BB568" s="35"/>
      <c r="BC568" s="35"/>
      <c r="BD568" s="35"/>
      <c r="BE568" s="35"/>
      <c r="BF568" s="35"/>
      <c r="BG568" s="35"/>
      <c r="BH568" s="35"/>
      <c r="BI568" s="35"/>
      <c r="BJ568" s="35"/>
      <c r="BK568" s="35"/>
      <c r="BL568" s="35"/>
      <c r="BM568" s="35"/>
      <c r="BN568" s="35"/>
      <c r="BO568" s="35"/>
      <c r="BP568" s="35"/>
      <c r="BQ568" s="35"/>
      <c r="BR568" s="35"/>
      <c r="BS568" s="35"/>
      <c r="BT568" s="35"/>
      <c r="BU568" s="35"/>
      <c r="BV568" s="35"/>
      <c r="BW568" s="35"/>
      <c r="BX568" s="35"/>
      <c r="BY568" s="35"/>
      <c r="BZ568" s="35"/>
      <c r="CA568" s="35"/>
      <c r="CB568" s="35"/>
      <c r="CC568" s="35"/>
      <c r="CD568" s="35"/>
      <c r="CE568" s="35"/>
      <c r="CF568" s="35"/>
      <c r="CG568" s="35"/>
      <c r="CH568" s="35"/>
      <c r="CI568" s="35"/>
      <c r="CJ568" s="35"/>
      <c r="CK568" s="35"/>
      <c r="CL568" s="35"/>
      <c r="CM568" s="35"/>
      <c r="CN568" s="35"/>
      <c r="CO568" s="35"/>
      <c r="CP568" s="35"/>
      <c r="CQ568" s="35"/>
      <c r="CR568" s="35"/>
      <c r="CS568" s="35"/>
      <c r="CT568" s="35"/>
      <c r="CU568" s="35"/>
      <c r="CV568" s="35"/>
      <c r="CW568" s="35"/>
      <c r="CX568" s="35"/>
      <c r="CY568" s="35"/>
      <c r="CZ568" s="35"/>
      <c r="DA568" s="35"/>
      <c r="DB568" s="35"/>
      <c r="DC568" s="35"/>
      <c r="DD568" s="35"/>
      <c r="DE568" s="35"/>
      <c r="DF568" s="35"/>
      <c r="DG568" s="35"/>
      <c r="DH568" s="35"/>
      <c r="DI568" s="35"/>
      <c r="DJ568" s="35"/>
      <c r="DK568" s="35"/>
      <c r="DL568" s="35"/>
      <c r="DM568" s="35"/>
      <c r="DN568" s="35"/>
    </row>
    <row r="569" spans="1:118" s="36" customFormat="1" x14ac:dyDescent="0.25">
      <c r="A569" s="2" t="s">
        <v>383</v>
      </c>
      <c r="B569" s="56" t="s">
        <v>1033</v>
      </c>
      <c r="C569" s="1" t="s">
        <v>583</v>
      </c>
      <c r="D569" s="34">
        <v>6</v>
      </c>
      <c r="E569" s="4"/>
      <c r="F569" s="4">
        <f t="shared" si="15"/>
        <v>0</v>
      </c>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c r="AM569" s="35"/>
      <c r="AN569" s="35"/>
      <c r="AO569" s="35"/>
      <c r="AP569" s="35"/>
      <c r="AQ569" s="35"/>
      <c r="AR569" s="35"/>
      <c r="AS569" s="35"/>
      <c r="AT569" s="35"/>
      <c r="AU569" s="35"/>
      <c r="AV569" s="35"/>
      <c r="AW569" s="35"/>
      <c r="AX569" s="35"/>
      <c r="AY569" s="35"/>
      <c r="AZ569" s="35"/>
      <c r="BA569" s="35"/>
      <c r="BB569" s="35"/>
      <c r="BC569" s="35"/>
      <c r="BD569" s="35"/>
      <c r="BE569" s="35"/>
      <c r="BF569" s="35"/>
      <c r="BG569" s="35"/>
      <c r="BH569" s="35"/>
      <c r="BI569" s="35"/>
      <c r="BJ569" s="35"/>
      <c r="BK569" s="35"/>
      <c r="BL569" s="35"/>
      <c r="BM569" s="35"/>
      <c r="BN569" s="35"/>
      <c r="BO569" s="35"/>
      <c r="BP569" s="35"/>
      <c r="BQ569" s="35"/>
      <c r="BR569" s="35"/>
      <c r="BS569" s="35"/>
      <c r="BT569" s="35"/>
      <c r="BU569" s="35"/>
      <c r="BV569" s="35"/>
      <c r="BW569" s="35"/>
      <c r="BX569" s="35"/>
      <c r="BY569" s="35"/>
      <c r="BZ569" s="35"/>
      <c r="CA569" s="35"/>
      <c r="CB569" s="35"/>
      <c r="CC569" s="35"/>
      <c r="CD569" s="35"/>
      <c r="CE569" s="35"/>
      <c r="CF569" s="35"/>
      <c r="CG569" s="35"/>
      <c r="CH569" s="35"/>
      <c r="CI569" s="35"/>
      <c r="CJ569" s="35"/>
      <c r="CK569" s="35"/>
      <c r="CL569" s="35"/>
      <c r="CM569" s="35"/>
      <c r="CN569" s="35"/>
      <c r="CO569" s="35"/>
      <c r="CP569" s="35"/>
      <c r="CQ569" s="35"/>
      <c r="CR569" s="35"/>
      <c r="CS569" s="35"/>
      <c r="CT569" s="35"/>
      <c r="CU569" s="35"/>
      <c r="CV569" s="35"/>
      <c r="CW569" s="35"/>
      <c r="CX569" s="35"/>
      <c r="CY569" s="35"/>
      <c r="CZ569" s="35"/>
      <c r="DA569" s="35"/>
      <c r="DB569" s="35"/>
      <c r="DC569" s="35"/>
      <c r="DD569" s="35"/>
      <c r="DE569" s="35"/>
      <c r="DF569" s="35"/>
      <c r="DG569" s="35"/>
      <c r="DH569" s="35"/>
      <c r="DI569" s="35"/>
      <c r="DJ569" s="35"/>
      <c r="DK569" s="35"/>
      <c r="DL569" s="35"/>
      <c r="DM569" s="35"/>
      <c r="DN569" s="35"/>
    </row>
    <row r="570" spans="1:118" s="36" customFormat="1" x14ac:dyDescent="0.25">
      <c r="A570" s="2" t="s">
        <v>518</v>
      </c>
      <c r="B570" s="56" t="s">
        <v>1034</v>
      </c>
      <c r="C570" s="1" t="s">
        <v>583</v>
      </c>
      <c r="D570" s="34">
        <v>7</v>
      </c>
      <c r="E570" s="4"/>
      <c r="F570" s="4">
        <f t="shared" si="15"/>
        <v>0</v>
      </c>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c r="AL570" s="35"/>
      <c r="AM570" s="35"/>
      <c r="AN570" s="35"/>
      <c r="AO570" s="35"/>
      <c r="AP570" s="35"/>
      <c r="AQ570" s="35"/>
      <c r="AR570" s="35"/>
      <c r="AS570" s="35"/>
      <c r="AT570" s="35"/>
      <c r="AU570" s="35"/>
      <c r="AV570" s="35"/>
      <c r="AW570" s="35"/>
      <c r="AX570" s="35"/>
      <c r="AY570" s="35"/>
      <c r="AZ570" s="35"/>
      <c r="BA570" s="35"/>
      <c r="BB570" s="35"/>
      <c r="BC570" s="35"/>
      <c r="BD570" s="35"/>
      <c r="BE570" s="35"/>
      <c r="BF570" s="35"/>
      <c r="BG570" s="35"/>
      <c r="BH570" s="35"/>
      <c r="BI570" s="35"/>
      <c r="BJ570" s="35"/>
      <c r="BK570" s="35"/>
      <c r="BL570" s="35"/>
      <c r="BM570" s="35"/>
      <c r="BN570" s="35"/>
      <c r="BO570" s="35"/>
      <c r="BP570" s="35"/>
      <c r="BQ570" s="35"/>
      <c r="BR570" s="35"/>
      <c r="BS570" s="35"/>
      <c r="BT570" s="35"/>
      <c r="BU570" s="35"/>
      <c r="BV570" s="35"/>
      <c r="BW570" s="35"/>
      <c r="BX570" s="35"/>
      <c r="BY570" s="35"/>
      <c r="BZ570" s="35"/>
      <c r="CA570" s="35"/>
      <c r="CB570" s="35"/>
      <c r="CC570" s="35"/>
      <c r="CD570" s="35"/>
      <c r="CE570" s="35"/>
      <c r="CF570" s="35"/>
      <c r="CG570" s="35"/>
      <c r="CH570" s="35"/>
      <c r="CI570" s="35"/>
      <c r="CJ570" s="35"/>
      <c r="CK570" s="35"/>
      <c r="CL570" s="35"/>
      <c r="CM570" s="35"/>
      <c r="CN570" s="35"/>
      <c r="CO570" s="35"/>
      <c r="CP570" s="35"/>
      <c r="CQ570" s="35"/>
      <c r="CR570" s="35"/>
      <c r="CS570" s="35"/>
      <c r="CT570" s="35"/>
      <c r="CU570" s="35"/>
      <c r="CV570" s="35"/>
      <c r="CW570" s="35"/>
      <c r="CX570" s="35"/>
      <c r="CY570" s="35"/>
      <c r="CZ570" s="35"/>
      <c r="DA570" s="35"/>
      <c r="DB570" s="35"/>
      <c r="DC570" s="35"/>
      <c r="DD570" s="35"/>
      <c r="DE570" s="35"/>
      <c r="DF570" s="35"/>
      <c r="DG570" s="35"/>
      <c r="DH570" s="35"/>
      <c r="DI570" s="35"/>
      <c r="DJ570" s="35"/>
      <c r="DK570" s="35"/>
      <c r="DL570" s="35"/>
      <c r="DM570" s="35"/>
      <c r="DN570" s="35"/>
    </row>
    <row r="571" spans="1:118" s="36" customFormat="1" ht="25.5" x14ac:dyDescent="0.25">
      <c r="A571" s="2" t="s">
        <v>384</v>
      </c>
      <c r="B571" s="56" t="s">
        <v>1036</v>
      </c>
      <c r="C571" s="1" t="s">
        <v>583</v>
      </c>
      <c r="D571" s="34">
        <v>1</v>
      </c>
      <c r="E571" s="4"/>
      <c r="F571" s="4">
        <f t="shared" si="15"/>
        <v>0</v>
      </c>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c r="AL571" s="35"/>
      <c r="AM571" s="35"/>
      <c r="AN571" s="35"/>
      <c r="AO571" s="35"/>
      <c r="AP571" s="35"/>
      <c r="AQ571" s="35"/>
      <c r="AR571" s="35"/>
      <c r="AS571" s="35"/>
      <c r="AT571" s="35"/>
      <c r="AU571" s="35"/>
      <c r="AV571" s="35"/>
      <c r="AW571" s="35"/>
      <c r="AX571" s="35"/>
      <c r="AY571" s="35"/>
      <c r="AZ571" s="35"/>
      <c r="BA571" s="35"/>
      <c r="BB571" s="35"/>
      <c r="BC571" s="35"/>
      <c r="BD571" s="35"/>
      <c r="BE571" s="35"/>
      <c r="BF571" s="35"/>
      <c r="BG571" s="35"/>
      <c r="BH571" s="35"/>
      <c r="BI571" s="35"/>
      <c r="BJ571" s="35"/>
      <c r="BK571" s="35"/>
      <c r="BL571" s="35"/>
      <c r="BM571" s="35"/>
      <c r="BN571" s="35"/>
      <c r="BO571" s="35"/>
      <c r="BP571" s="35"/>
      <c r="BQ571" s="35"/>
      <c r="BR571" s="35"/>
      <c r="BS571" s="35"/>
      <c r="BT571" s="35"/>
      <c r="BU571" s="35"/>
      <c r="BV571" s="35"/>
      <c r="BW571" s="35"/>
      <c r="BX571" s="35"/>
      <c r="BY571" s="35"/>
      <c r="BZ571" s="35"/>
      <c r="CA571" s="35"/>
      <c r="CB571" s="35"/>
      <c r="CC571" s="35"/>
      <c r="CD571" s="35"/>
      <c r="CE571" s="35"/>
      <c r="CF571" s="35"/>
      <c r="CG571" s="35"/>
      <c r="CH571" s="35"/>
      <c r="CI571" s="35"/>
      <c r="CJ571" s="35"/>
      <c r="CK571" s="35"/>
      <c r="CL571" s="35"/>
      <c r="CM571" s="35"/>
      <c r="CN571" s="35"/>
      <c r="CO571" s="35"/>
      <c r="CP571" s="35"/>
      <c r="CQ571" s="35"/>
      <c r="CR571" s="35"/>
      <c r="CS571" s="35"/>
      <c r="CT571" s="35"/>
      <c r="CU571" s="35"/>
      <c r="CV571" s="35"/>
      <c r="CW571" s="35"/>
      <c r="CX571" s="35"/>
      <c r="CY571" s="35"/>
      <c r="CZ571" s="35"/>
      <c r="DA571" s="35"/>
      <c r="DB571" s="35"/>
      <c r="DC571" s="35"/>
      <c r="DD571" s="35"/>
      <c r="DE571" s="35"/>
      <c r="DF571" s="35"/>
      <c r="DG571" s="35"/>
      <c r="DH571" s="35"/>
      <c r="DI571" s="35"/>
      <c r="DJ571" s="35"/>
      <c r="DK571" s="35"/>
      <c r="DL571" s="35"/>
      <c r="DM571" s="35"/>
      <c r="DN571" s="35"/>
    </row>
    <row r="572" spans="1:118" s="36" customFormat="1" ht="51" x14ac:dyDescent="0.25">
      <c r="A572" s="2" t="s">
        <v>519</v>
      </c>
      <c r="B572" s="56" t="s">
        <v>1037</v>
      </c>
      <c r="C572" s="1" t="s">
        <v>583</v>
      </c>
      <c r="D572" s="34">
        <v>4</v>
      </c>
      <c r="E572" s="4"/>
      <c r="F572" s="4">
        <f t="shared" si="15"/>
        <v>0</v>
      </c>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c r="AL572" s="35"/>
      <c r="AM572" s="35"/>
      <c r="AN572" s="35"/>
      <c r="AO572" s="35"/>
      <c r="AP572" s="35"/>
      <c r="AQ572" s="35"/>
      <c r="AR572" s="35"/>
      <c r="AS572" s="35"/>
      <c r="AT572" s="35"/>
      <c r="AU572" s="35"/>
      <c r="AV572" s="35"/>
      <c r="AW572" s="35"/>
      <c r="AX572" s="35"/>
      <c r="AY572" s="35"/>
      <c r="AZ572" s="35"/>
      <c r="BA572" s="35"/>
      <c r="BB572" s="35"/>
      <c r="BC572" s="35"/>
      <c r="BD572" s="35"/>
      <c r="BE572" s="35"/>
      <c r="BF572" s="35"/>
      <c r="BG572" s="35"/>
      <c r="BH572" s="35"/>
      <c r="BI572" s="35"/>
      <c r="BJ572" s="35"/>
      <c r="BK572" s="35"/>
      <c r="BL572" s="35"/>
      <c r="BM572" s="35"/>
      <c r="BN572" s="35"/>
      <c r="BO572" s="35"/>
      <c r="BP572" s="35"/>
      <c r="BQ572" s="35"/>
      <c r="BR572" s="35"/>
      <c r="BS572" s="35"/>
      <c r="BT572" s="35"/>
      <c r="BU572" s="35"/>
      <c r="BV572" s="35"/>
      <c r="BW572" s="35"/>
      <c r="BX572" s="35"/>
      <c r="BY572" s="35"/>
      <c r="BZ572" s="35"/>
      <c r="CA572" s="35"/>
      <c r="CB572" s="35"/>
      <c r="CC572" s="35"/>
      <c r="CD572" s="35"/>
      <c r="CE572" s="35"/>
      <c r="CF572" s="35"/>
      <c r="CG572" s="35"/>
      <c r="CH572" s="35"/>
      <c r="CI572" s="35"/>
      <c r="CJ572" s="35"/>
      <c r="CK572" s="35"/>
      <c r="CL572" s="35"/>
      <c r="CM572" s="35"/>
      <c r="CN572" s="35"/>
      <c r="CO572" s="35"/>
      <c r="CP572" s="35"/>
      <c r="CQ572" s="35"/>
      <c r="CR572" s="35"/>
      <c r="CS572" s="35"/>
      <c r="CT572" s="35"/>
      <c r="CU572" s="35"/>
      <c r="CV572" s="35"/>
      <c r="CW572" s="35"/>
      <c r="CX572" s="35"/>
      <c r="CY572" s="35"/>
      <c r="CZ572" s="35"/>
      <c r="DA572" s="35"/>
      <c r="DB572" s="35"/>
      <c r="DC572" s="35"/>
      <c r="DD572" s="35"/>
      <c r="DE572" s="35"/>
      <c r="DF572" s="35"/>
      <c r="DG572" s="35"/>
      <c r="DH572" s="35"/>
      <c r="DI572" s="35"/>
      <c r="DJ572" s="35"/>
      <c r="DK572" s="35"/>
      <c r="DL572" s="35"/>
      <c r="DM572" s="35"/>
      <c r="DN572" s="35"/>
    </row>
    <row r="573" spans="1:118" s="36" customFormat="1" ht="51" x14ac:dyDescent="0.25">
      <c r="A573" s="2" t="s">
        <v>385</v>
      </c>
      <c r="B573" s="56" t="s">
        <v>1038</v>
      </c>
      <c r="C573" s="1" t="s">
        <v>583</v>
      </c>
      <c r="D573" s="34">
        <v>4</v>
      </c>
      <c r="E573" s="4"/>
      <c r="F573" s="4">
        <f t="shared" si="15"/>
        <v>0</v>
      </c>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c r="AL573" s="35"/>
      <c r="AM573" s="35"/>
      <c r="AN573" s="35"/>
      <c r="AO573" s="35"/>
      <c r="AP573" s="35"/>
      <c r="AQ573" s="35"/>
      <c r="AR573" s="35"/>
      <c r="AS573" s="35"/>
      <c r="AT573" s="35"/>
      <c r="AU573" s="35"/>
      <c r="AV573" s="35"/>
      <c r="AW573" s="35"/>
      <c r="AX573" s="35"/>
      <c r="AY573" s="35"/>
      <c r="AZ573" s="35"/>
      <c r="BA573" s="35"/>
      <c r="BB573" s="35"/>
      <c r="BC573" s="35"/>
      <c r="BD573" s="35"/>
      <c r="BE573" s="35"/>
      <c r="BF573" s="35"/>
      <c r="BG573" s="35"/>
      <c r="BH573" s="35"/>
      <c r="BI573" s="35"/>
      <c r="BJ573" s="35"/>
      <c r="BK573" s="35"/>
      <c r="BL573" s="35"/>
      <c r="BM573" s="35"/>
      <c r="BN573" s="35"/>
      <c r="BO573" s="35"/>
      <c r="BP573" s="35"/>
      <c r="BQ573" s="35"/>
      <c r="BR573" s="35"/>
      <c r="BS573" s="35"/>
      <c r="BT573" s="35"/>
      <c r="BU573" s="35"/>
      <c r="BV573" s="35"/>
      <c r="BW573" s="35"/>
      <c r="BX573" s="35"/>
      <c r="BY573" s="35"/>
      <c r="BZ573" s="35"/>
      <c r="CA573" s="35"/>
      <c r="CB573" s="35"/>
      <c r="CC573" s="35"/>
      <c r="CD573" s="35"/>
      <c r="CE573" s="35"/>
      <c r="CF573" s="35"/>
      <c r="CG573" s="35"/>
      <c r="CH573" s="35"/>
      <c r="CI573" s="35"/>
      <c r="CJ573" s="35"/>
      <c r="CK573" s="35"/>
      <c r="CL573" s="35"/>
      <c r="CM573" s="35"/>
      <c r="CN573" s="35"/>
      <c r="CO573" s="35"/>
      <c r="CP573" s="35"/>
      <c r="CQ573" s="35"/>
      <c r="CR573" s="35"/>
      <c r="CS573" s="35"/>
      <c r="CT573" s="35"/>
      <c r="CU573" s="35"/>
      <c r="CV573" s="35"/>
      <c r="CW573" s="35"/>
      <c r="CX573" s="35"/>
      <c r="CY573" s="35"/>
      <c r="CZ573" s="35"/>
      <c r="DA573" s="35"/>
      <c r="DB573" s="35"/>
      <c r="DC573" s="35"/>
      <c r="DD573" s="35"/>
      <c r="DE573" s="35"/>
      <c r="DF573" s="35"/>
      <c r="DG573" s="35"/>
      <c r="DH573" s="35"/>
      <c r="DI573" s="35"/>
      <c r="DJ573" s="35"/>
      <c r="DK573" s="35"/>
      <c r="DL573" s="35"/>
      <c r="DM573" s="35"/>
      <c r="DN573" s="35"/>
    </row>
    <row r="574" spans="1:118" s="36" customFormat="1" ht="25.5" x14ac:dyDescent="0.25">
      <c r="A574" s="2" t="s">
        <v>520</v>
      </c>
      <c r="B574" s="56" t="s">
        <v>1069</v>
      </c>
      <c r="C574" s="1" t="s">
        <v>583</v>
      </c>
      <c r="D574" s="34">
        <v>7</v>
      </c>
      <c r="E574" s="4"/>
      <c r="F574" s="4">
        <f t="shared" si="15"/>
        <v>0</v>
      </c>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c r="AL574" s="35"/>
      <c r="AM574" s="35"/>
      <c r="AN574" s="35"/>
      <c r="AO574" s="35"/>
      <c r="AP574" s="35"/>
      <c r="AQ574" s="35"/>
      <c r="AR574" s="35"/>
      <c r="AS574" s="35"/>
      <c r="AT574" s="35"/>
      <c r="AU574" s="35"/>
      <c r="AV574" s="35"/>
      <c r="AW574" s="35"/>
      <c r="AX574" s="35"/>
      <c r="AY574" s="35"/>
      <c r="AZ574" s="35"/>
      <c r="BA574" s="35"/>
      <c r="BB574" s="35"/>
      <c r="BC574" s="35"/>
      <c r="BD574" s="35"/>
      <c r="BE574" s="35"/>
      <c r="BF574" s="35"/>
      <c r="BG574" s="35"/>
      <c r="BH574" s="35"/>
      <c r="BI574" s="35"/>
      <c r="BJ574" s="35"/>
      <c r="BK574" s="35"/>
      <c r="BL574" s="35"/>
      <c r="BM574" s="35"/>
      <c r="BN574" s="35"/>
      <c r="BO574" s="35"/>
      <c r="BP574" s="35"/>
      <c r="BQ574" s="35"/>
      <c r="BR574" s="35"/>
      <c r="BS574" s="35"/>
      <c r="BT574" s="35"/>
      <c r="BU574" s="35"/>
      <c r="BV574" s="35"/>
      <c r="BW574" s="35"/>
      <c r="BX574" s="35"/>
      <c r="BY574" s="35"/>
      <c r="BZ574" s="35"/>
      <c r="CA574" s="35"/>
      <c r="CB574" s="35"/>
      <c r="CC574" s="35"/>
      <c r="CD574" s="35"/>
      <c r="CE574" s="35"/>
      <c r="CF574" s="35"/>
      <c r="CG574" s="35"/>
      <c r="CH574" s="35"/>
      <c r="CI574" s="35"/>
      <c r="CJ574" s="35"/>
      <c r="CK574" s="35"/>
      <c r="CL574" s="35"/>
      <c r="CM574" s="35"/>
      <c r="CN574" s="35"/>
      <c r="CO574" s="35"/>
      <c r="CP574" s="35"/>
      <c r="CQ574" s="35"/>
      <c r="CR574" s="35"/>
      <c r="CS574" s="35"/>
      <c r="CT574" s="35"/>
      <c r="CU574" s="35"/>
      <c r="CV574" s="35"/>
      <c r="CW574" s="35"/>
      <c r="CX574" s="35"/>
      <c r="CY574" s="35"/>
      <c r="CZ574" s="35"/>
      <c r="DA574" s="35"/>
      <c r="DB574" s="35"/>
      <c r="DC574" s="35"/>
      <c r="DD574" s="35"/>
      <c r="DE574" s="35"/>
      <c r="DF574" s="35"/>
      <c r="DG574" s="35"/>
      <c r="DH574" s="35"/>
      <c r="DI574" s="35"/>
      <c r="DJ574" s="35"/>
      <c r="DK574" s="35"/>
      <c r="DL574" s="35"/>
      <c r="DM574" s="35"/>
      <c r="DN574" s="35"/>
    </row>
    <row r="575" spans="1:118" s="36" customFormat="1" x14ac:dyDescent="0.25">
      <c r="A575" s="2" t="s">
        <v>386</v>
      </c>
      <c r="B575" s="56" t="s">
        <v>1039</v>
      </c>
      <c r="C575" s="1" t="s">
        <v>583</v>
      </c>
      <c r="D575" s="34">
        <v>44</v>
      </c>
      <c r="E575" s="4"/>
      <c r="F575" s="4">
        <f t="shared" si="15"/>
        <v>0</v>
      </c>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c r="AL575" s="35"/>
      <c r="AM575" s="35"/>
      <c r="AN575" s="35"/>
      <c r="AO575" s="35"/>
      <c r="AP575" s="35"/>
      <c r="AQ575" s="35"/>
      <c r="AR575" s="35"/>
      <c r="AS575" s="35"/>
      <c r="AT575" s="35"/>
      <c r="AU575" s="35"/>
      <c r="AV575" s="35"/>
      <c r="AW575" s="35"/>
      <c r="AX575" s="35"/>
      <c r="AY575" s="35"/>
      <c r="AZ575" s="35"/>
      <c r="BA575" s="35"/>
      <c r="BB575" s="35"/>
      <c r="BC575" s="35"/>
      <c r="BD575" s="35"/>
      <c r="BE575" s="35"/>
      <c r="BF575" s="35"/>
      <c r="BG575" s="35"/>
      <c r="BH575" s="35"/>
      <c r="BI575" s="35"/>
      <c r="BJ575" s="35"/>
      <c r="BK575" s="35"/>
      <c r="BL575" s="35"/>
      <c r="BM575" s="35"/>
      <c r="BN575" s="35"/>
      <c r="BO575" s="35"/>
      <c r="BP575" s="35"/>
      <c r="BQ575" s="35"/>
      <c r="BR575" s="35"/>
      <c r="BS575" s="35"/>
      <c r="BT575" s="35"/>
      <c r="BU575" s="35"/>
      <c r="BV575" s="35"/>
      <c r="BW575" s="35"/>
      <c r="BX575" s="35"/>
      <c r="BY575" s="35"/>
      <c r="BZ575" s="35"/>
      <c r="CA575" s="35"/>
      <c r="CB575" s="35"/>
      <c r="CC575" s="35"/>
      <c r="CD575" s="35"/>
      <c r="CE575" s="35"/>
      <c r="CF575" s="35"/>
      <c r="CG575" s="35"/>
      <c r="CH575" s="35"/>
      <c r="CI575" s="35"/>
      <c r="CJ575" s="35"/>
      <c r="CK575" s="35"/>
      <c r="CL575" s="35"/>
      <c r="CM575" s="35"/>
      <c r="CN575" s="35"/>
      <c r="CO575" s="35"/>
      <c r="CP575" s="35"/>
      <c r="CQ575" s="35"/>
      <c r="CR575" s="35"/>
      <c r="CS575" s="35"/>
      <c r="CT575" s="35"/>
      <c r="CU575" s="35"/>
      <c r="CV575" s="35"/>
      <c r="CW575" s="35"/>
      <c r="CX575" s="35"/>
      <c r="CY575" s="35"/>
      <c r="CZ575" s="35"/>
      <c r="DA575" s="35"/>
      <c r="DB575" s="35"/>
      <c r="DC575" s="35"/>
      <c r="DD575" s="35"/>
      <c r="DE575" s="35"/>
      <c r="DF575" s="35"/>
      <c r="DG575" s="35"/>
      <c r="DH575" s="35"/>
      <c r="DI575" s="35"/>
      <c r="DJ575" s="35"/>
      <c r="DK575" s="35"/>
      <c r="DL575" s="35"/>
      <c r="DM575" s="35"/>
      <c r="DN575" s="35"/>
    </row>
    <row r="576" spans="1:118" s="36" customFormat="1" x14ac:dyDescent="0.25">
      <c r="A576" s="2" t="s">
        <v>521</v>
      </c>
      <c r="B576" s="56" t="s">
        <v>1040</v>
      </c>
      <c r="C576" s="1" t="s">
        <v>583</v>
      </c>
      <c r="D576" s="34">
        <v>20</v>
      </c>
      <c r="E576" s="4"/>
      <c r="F576" s="4">
        <f t="shared" si="15"/>
        <v>0</v>
      </c>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c r="AL576" s="35"/>
      <c r="AM576" s="35"/>
      <c r="AN576" s="35"/>
      <c r="AO576" s="35"/>
      <c r="AP576" s="35"/>
      <c r="AQ576" s="35"/>
      <c r="AR576" s="35"/>
      <c r="AS576" s="35"/>
      <c r="AT576" s="35"/>
      <c r="AU576" s="35"/>
      <c r="AV576" s="35"/>
      <c r="AW576" s="35"/>
      <c r="AX576" s="35"/>
      <c r="AY576" s="35"/>
      <c r="AZ576" s="35"/>
      <c r="BA576" s="35"/>
      <c r="BB576" s="35"/>
      <c r="BC576" s="35"/>
      <c r="BD576" s="35"/>
      <c r="BE576" s="35"/>
      <c r="BF576" s="35"/>
      <c r="BG576" s="35"/>
      <c r="BH576" s="35"/>
      <c r="BI576" s="35"/>
      <c r="BJ576" s="35"/>
      <c r="BK576" s="35"/>
      <c r="BL576" s="35"/>
      <c r="BM576" s="35"/>
      <c r="BN576" s="35"/>
      <c r="BO576" s="35"/>
      <c r="BP576" s="35"/>
      <c r="BQ576" s="35"/>
      <c r="BR576" s="35"/>
      <c r="BS576" s="35"/>
      <c r="BT576" s="35"/>
      <c r="BU576" s="35"/>
      <c r="BV576" s="35"/>
      <c r="BW576" s="35"/>
      <c r="BX576" s="35"/>
      <c r="BY576" s="35"/>
      <c r="BZ576" s="35"/>
      <c r="CA576" s="35"/>
      <c r="CB576" s="35"/>
      <c r="CC576" s="35"/>
      <c r="CD576" s="35"/>
      <c r="CE576" s="35"/>
      <c r="CF576" s="35"/>
      <c r="CG576" s="35"/>
      <c r="CH576" s="35"/>
      <c r="CI576" s="35"/>
      <c r="CJ576" s="35"/>
      <c r="CK576" s="35"/>
      <c r="CL576" s="35"/>
      <c r="CM576" s="35"/>
      <c r="CN576" s="35"/>
      <c r="CO576" s="35"/>
      <c r="CP576" s="35"/>
      <c r="CQ576" s="35"/>
      <c r="CR576" s="35"/>
      <c r="CS576" s="35"/>
      <c r="CT576" s="35"/>
      <c r="CU576" s="35"/>
      <c r="CV576" s="35"/>
      <c r="CW576" s="35"/>
      <c r="CX576" s="35"/>
      <c r="CY576" s="35"/>
      <c r="CZ576" s="35"/>
      <c r="DA576" s="35"/>
      <c r="DB576" s="35"/>
      <c r="DC576" s="35"/>
      <c r="DD576" s="35"/>
      <c r="DE576" s="35"/>
      <c r="DF576" s="35"/>
      <c r="DG576" s="35"/>
      <c r="DH576" s="35"/>
      <c r="DI576" s="35"/>
      <c r="DJ576" s="35"/>
      <c r="DK576" s="35"/>
      <c r="DL576" s="35"/>
      <c r="DM576" s="35"/>
      <c r="DN576" s="35"/>
    </row>
    <row r="577" spans="1:118" s="36" customFormat="1" x14ac:dyDescent="0.25">
      <c r="A577" s="2" t="s">
        <v>387</v>
      </c>
      <c r="B577" s="3" t="s">
        <v>1041</v>
      </c>
      <c r="C577" s="1" t="s">
        <v>583</v>
      </c>
      <c r="D577" s="34">
        <v>4</v>
      </c>
      <c r="E577" s="4"/>
      <c r="F577" s="4">
        <f t="shared" si="15"/>
        <v>0</v>
      </c>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c r="AL577" s="35"/>
      <c r="AM577" s="35"/>
      <c r="AN577" s="35"/>
      <c r="AO577" s="35"/>
      <c r="AP577" s="35"/>
      <c r="AQ577" s="35"/>
      <c r="AR577" s="35"/>
      <c r="AS577" s="35"/>
      <c r="AT577" s="35"/>
      <c r="AU577" s="35"/>
      <c r="AV577" s="35"/>
      <c r="AW577" s="35"/>
      <c r="AX577" s="35"/>
      <c r="AY577" s="35"/>
      <c r="AZ577" s="35"/>
      <c r="BA577" s="35"/>
      <c r="BB577" s="35"/>
      <c r="BC577" s="35"/>
      <c r="BD577" s="35"/>
      <c r="BE577" s="35"/>
      <c r="BF577" s="35"/>
      <c r="BG577" s="35"/>
      <c r="BH577" s="35"/>
      <c r="BI577" s="35"/>
      <c r="BJ577" s="35"/>
      <c r="BK577" s="35"/>
      <c r="BL577" s="35"/>
      <c r="BM577" s="35"/>
      <c r="BN577" s="35"/>
      <c r="BO577" s="35"/>
      <c r="BP577" s="35"/>
      <c r="BQ577" s="35"/>
      <c r="BR577" s="35"/>
      <c r="BS577" s="35"/>
      <c r="BT577" s="35"/>
      <c r="BU577" s="35"/>
      <c r="BV577" s="35"/>
      <c r="BW577" s="35"/>
      <c r="BX577" s="35"/>
      <c r="BY577" s="35"/>
      <c r="BZ577" s="35"/>
      <c r="CA577" s="35"/>
      <c r="CB577" s="35"/>
      <c r="CC577" s="35"/>
      <c r="CD577" s="35"/>
      <c r="CE577" s="35"/>
      <c r="CF577" s="35"/>
      <c r="CG577" s="35"/>
      <c r="CH577" s="35"/>
      <c r="CI577" s="35"/>
      <c r="CJ577" s="35"/>
      <c r="CK577" s="35"/>
      <c r="CL577" s="35"/>
      <c r="CM577" s="35"/>
      <c r="CN577" s="35"/>
      <c r="CO577" s="35"/>
      <c r="CP577" s="35"/>
      <c r="CQ577" s="35"/>
      <c r="CR577" s="35"/>
      <c r="CS577" s="35"/>
      <c r="CT577" s="35"/>
      <c r="CU577" s="35"/>
      <c r="CV577" s="35"/>
      <c r="CW577" s="35"/>
      <c r="CX577" s="35"/>
      <c r="CY577" s="35"/>
      <c r="CZ577" s="35"/>
      <c r="DA577" s="35"/>
      <c r="DB577" s="35"/>
      <c r="DC577" s="35"/>
      <c r="DD577" s="35"/>
      <c r="DE577" s="35"/>
      <c r="DF577" s="35"/>
      <c r="DG577" s="35"/>
      <c r="DH577" s="35"/>
      <c r="DI577" s="35"/>
      <c r="DJ577" s="35"/>
      <c r="DK577" s="35"/>
      <c r="DL577" s="35"/>
      <c r="DM577" s="35"/>
      <c r="DN577" s="35"/>
    </row>
    <row r="578" spans="1:118" s="36" customFormat="1" x14ac:dyDescent="0.25">
      <c r="A578" s="2" t="s">
        <v>522</v>
      </c>
      <c r="B578" s="56" t="s">
        <v>1042</v>
      </c>
      <c r="C578" s="1" t="s">
        <v>583</v>
      </c>
      <c r="D578" s="34">
        <v>20</v>
      </c>
      <c r="E578" s="4"/>
      <c r="F578" s="4">
        <f t="shared" si="15"/>
        <v>0</v>
      </c>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c r="AL578" s="35"/>
      <c r="AM578" s="35"/>
      <c r="AN578" s="35"/>
      <c r="AO578" s="35"/>
      <c r="AP578" s="35"/>
      <c r="AQ578" s="35"/>
      <c r="AR578" s="35"/>
      <c r="AS578" s="35"/>
      <c r="AT578" s="35"/>
      <c r="AU578" s="35"/>
      <c r="AV578" s="35"/>
      <c r="AW578" s="35"/>
      <c r="AX578" s="35"/>
      <c r="AY578" s="35"/>
      <c r="AZ578" s="35"/>
      <c r="BA578" s="35"/>
      <c r="BB578" s="35"/>
      <c r="BC578" s="35"/>
      <c r="BD578" s="35"/>
      <c r="BE578" s="35"/>
      <c r="BF578" s="35"/>
      <c r="BG578" s="35"/>
      <c r="BH578" s="35"/>
      <c r="BI578" s="35"/>
      <c r="BJ578" s="35"/>
      <c r="BK578" s="35"/>
      <c r="BL578" s="35"/>
      <c r="BM578" s="35"/>
      <c r="BN578" s="35"/>
      <c r="BO578" s="35"/>
      <c r="BP578" s="35"/>
      <c r="BQ578" s="35"/>
      <c r="BR578" s="35"/>
      <c r="BS578" s="35"/>
      <c r="BT578" s="35"/>
      <c r="BU578" s="35"/>
      <c r="BV578" s="35"/>
      <c r="BW578" s="35"/>
      <c r="BX578" s="35"/>
      <c r="BY578" s="35"/>
      <c r="BZ578" s="35"/>
      <c r="CA578" s="35"/>
      <c r="CB578" s="35"/>
      <c r="CC578" s="35"/>
      <c r="CD578" s="35"/>
      <c r="CE578" s="35"/>
      <c r="CF578" s="35"/>
      <c r="CG578" s="35"/>
      <c r="CH578" s="35"/>
      <c r="CI578" s="35"/>
      <c r="CJ578" s="35"/>
      <c r="CK578" s="35"/>
      <c r="CL578" s="35"/>
      <c r="CM578" s="35"/>
      <c r="CN578" s="35"/>
      <c r="CO578" s="35"/>
      <c r="CP578" s="35"/>
      <c r="CQ578" s="35"/>
      <c r="CR578" s="35"/>
      <c r="CS578" s="35"/>
      <c r="CT578" s="35"/>
      <c r="CU578" s="35"/>
      <c r="CV578" s="35"/>
      <c r="CW578" s="35"/>
      <c r="CX578" s="35"/>
      <c r="CY578" s="35"/>
      <c r="CZ578" s="35"/>
      <c r="DA578" s="35"/>
      <c r="DB578" s="35"/>
      <c r="DC578" s="35"/>
      <c r="DD578" s="35"/>
      <c r="DE578" s="35"/>
      <c r="DF578" s="35"/>
      <c r="DG578" s="35"/>
      <c r="DH578" s="35"/>
      <c r="DI578" s="35"/>
      <c r="DJ578" s="35"/>
      <c r="DK578" s="35"/>
      <c r="DL578" s="35"/>
      <c r="DM578" s="35"/>
      <c r="DN578" s="35"/>
    </row>
    <row r="579" spans="1:118" s="36" customFormat="1" x14ac:dyDescent="0.25">
      <c r="A579" s="2" t="s">
        <v>388</v>
      </c>
      <c r="B579" s="56" t="s">
        <v>1043</v>
      </c>
      <c r="C579" s="1" t="s">
        <v>583</v>
      </c>
      <c r="D579" s="34">
        <v>60</v>
      </c>
      <c r="E579" s="4"/>
      <c r="F579" s="4">
        <f t="shared" si="15"/>
        <v>0</v>
      </c>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c r="AL579" s="35"/>
      <c r="AM579" s="35"/>
      <c r="AN579" s="35"/>
      <c r="AO579" s="35"/>
      <c r="AP579" s="35"/>
      <c r="AQ579" s="35"/>
      <c r="AR579" s="35"/>
      <c r="AS579" s="35"/>
      <c r="AT579" s="35"/>
      <c r="AU579" s="35"/>
      <c r="AV579" s="35"/>
      <c r="AW579" s="35"/>
      <c r="AX579" s="35"/>
      <c r="AY579" s="35"/>
      <c r="AZ579" s="35"/>
      <c r="BA579" s="35"/>
      <c r="BB579" s="35"/>
      <c r="BC579" s="35"/>
      <c r="BD579" s="35"/>
      <c r="BE579" s="35"/>
      <c r="BF579" s="35"/>
      <c r="BG579" s="35"/>
      <c r="BH579" s="35"/>
      <c r="BI579" s="35"/>
      <c r="BJ579" s="35"/>
      <c r="BK579" s="35"/>
      <c r="BL579" s="35"/>
      <c r="BM579" s="35"/>
      <c r="BN579" s="35"/>
      <c r="BO579" s="35"/>
      <c r="BP579" s="35"/>
      <c r="BQ579" s="35"/>
      <c r="BR579" s="35"/>
      <c r="BS579" s="35"/>
      <c r="BT579" s="35"/>
      <c r="BU579" s="35"/>
      <c r="BV579" s="35"/>
      <c r="BW579" s="35"/>
      <c r="BX579" s="35"/>
      <c r="BY579" s="35"/>
      <c r="BZ579" s="35"/>
      <c r="CA579" s="35"/>
      <c r="CB579" s="35"/>
      <c r="CC579" s="35"/>
      <c r="CD579" s="35"/>
      <c r="CE579" s="35"/>
      <c r="CF579" s="35"/>
      <c r="CG579" s="35"/>
      <c r="CH579" s="35"/>
      <c r="CI579" s="35"/>
      <c r="CJ579" s="35"/>
      <c r="CK579" s="35"/>
      <c r="CL579" s="35"/>
      <c r="CM579" s="35"/>
      <c r="CN579" s="35"/>
      <c r="CO579" s="35"/>
      <c r="CP579" s="35"/>
      <c r="CQ579" s="35"/>
      <c r="CR579" s="35"/>
      <c r="CS579" s="35"/>
      <c r="CT579" s="35"/>
      <c r="CU579" s="35"/>
      <c r="CV579" s="35"/>
      <c r="CW579" s="35"/>
      <c r="CX579" s="35"/>
      <c r="CY579" s="35"/>
      <c r="CZ579" s="35"/>
      <c r="DA579" s="35"/>
      <c r="DB579" s="35"/>
      <c r="DC579" s="35"/>
      <c r="DD579" s="35"/>
      <c r="DE579" s="35"/>
      <c r="DF579" s="35"/>
      <c r="DG579" s="35"/>
      <c r="DH579" s="35"/>
      <c r="DI579" s="35"/>
      <c r="DJ579" s="35"/>
      <c r="DK579" s="35"/>
      <c r="DL579" s="35"/>
      <c r="DM579" s="35"/>
      <c r="DN579" s="35"/>
    </row>
    <row r="580" spans="1:118" s="36" customFormat="1" x14ac:dyDescent="0.25">
      <c r="A580" s="2" t="s">
        <v>523</v>
      </c>
      <c r="B580" s="56" t="s">
        <v>1044</v>
      </c>
      <c r="C580" s="1" t="s">
        <v>583</v>
      </c>
      <c r="D580" s="34">
        <v>5</v>
      </c>
      <c r="E580" s="4"/>
      <c r="F580" s="4">
        <f t="shared" si="15"/>
        <v>0</v>
      </c>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c r="AL580" s="35"/>
      <c r="AM580" s="35"/>
      <c r="AN580" s="35"/>
      <c r="AO580" s="35"/>
      <c r="AP580" s="35"/>
      <c r="AQ580" s="35"/>
      <c r="AR580" s="35"/>
      <c r="AS580" s="35"/>
      <c r="AT580" s="35"/>
      <c r="AU580" s="35"/>
      <c r="AV580" s="35"/>
      <c r="AW580" s="35"/>
      <c r="AX580" s="35"/>
      <c r="AY580" s="35"/>
      <c r="AZ580" s="35"/>
      <c r="BA580" s="35"/>
      <c r="BB580" s="35"/>
      <c r="BC580" s="35"/>
      <c r="BD580" s="35"/>
      <c r="BE580" s="35"/>
      <c r="BF580" s="35"/>
      <c r="BG580" s="35"/>
      <c r="BH580" s="35"/>
      <c r="BI580" s="35"/>
      <c r="BJ580" s="35"/>
      <c r="BK580" s="35"/>
      <c r="BL580" s="35"/>
      <c r="BM580" s="35"/>
      <c r="BN580" s="35"/>
      <c r="BO580" s="35"/>
      <c r="BP580" s="35"/>
      <c r="BQ580" s="35"/>
      <c r="BR580" s="35"/>
      <c r="BS580" s="35"/>
      <c r="BT580" s="35"/>
      <c r="BU580" s="35"/>
      <c r="BV580" s="35"/>
      <c r="BW580" s="35"/>
      <c r="BX580" s="35"/>
      <c r="BY580" s="35"/>
      <c r="BZ580" s="35"/>
      <c r="CA580" s="35"/>
      <c r="CB580" s="35"/>
      <c r="CC580" s="35"/>
      <c r="CD580" s="35"/>
      <c r="CE580" s="35"/>
      <c r="CF580" s="35"/>
      <c r="CG580" s="35"/>
      <c r="CH580" s="35"/>
      <c r="CI580" s="35"/>
      <c r="CJ580" s="35"/>
      <c r="CK580" s="35"/>
      <c r="CL580" s="35"/>
      <c r="CM580" s="35"/>
      <c r="CN580" s="35"/>
      <c r="CO580" s="35"/>
      <c r="CP580" s="35"/>
      <c r="CQ580" s="35"/>
      <c r="CR580" s="35"/>
      <c r="CS580" s="35"/>
      <c r="CT580" s="35"/>
      <c r="CU580" s="35"/>
      <c r="CV580" s="35"/>
      <c r="CW580" s="35"/>
      <c r="CX580" s="35"/>
      <c r="CY580" s="35"/>
      <c r="CZ580" s="35"/>
      <c r="DA580" s="35"/>
      <c r="DB580" s="35"/>
      <c r="DC580" s="35"/>
      <c r="DD580" s="35"/>
      <c r="DE580" s="35"/>
      <c r="DF580" s="35"/>
      <c r="DG580" s="35"/>
      <c r="DH580" s="35"/>
      <c r="DI580" s="35"/>
      <c r="DJ580" s="35"/>
      <c r="DK580" s="35"/>
      <c r="DL580" s="35"/>
      <c r="DM580" s="35"/>
      <c r="DN580" s="35"/>
    </row>
    <row r="581" spans="1:118" s="36" customFormat="1" x14ac:dyDescent="0.25">
      <c r="A581" s="2" t="s">
        <v>389</v>
      </c>
      <c r="B581" s="56" t="s">
        <v>1045</v>
      </c>
      <c r="C581" s="1" t="s">
        <v>583</v>
      </c>
      <c r="D581" s="34">
        <v>10</v>
      </c>
      <c r="E581" s="4"/>
      <c r="F581" s="4">
        <f t="shared" si="15"/>
        <v>0</v>
      </c>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c r="AL581" s="35"/>
      <c r="AM581" s="35"/>
      <c r="AN581" s="35"/>
      <c r="AO581" s="35"/>
      <c r="AP581" s="35"/>
      <c r="AQ581" s="35"/>
      <c r="AR581" s="35"/>
      <c r="AS581" s="35"/>
      <c r="AT581" s="35"/>
      <c r="AU581" s="35"/>
      <c r="AV581" s="35"/>
      <c r="AW581" s="35"/>
      <c r="AX581" s="35"/>
      <c r="AY581" s="35"/>
      <c r="AZ581" s="35"/>
      <c r="BA581" s="35"/>
      <c r="BB581" s="35"/>
      <c r="BC581" s="35"/>
      <c r="BD581" s="35"/>
      <c r="BE581" s="35"/>
      <c r="BF581" s="35"/>
      <c r="BG581" s="35"/>
      <c r="BH581" s="35"/>
      <c r="BI581" s="35"/>
      <c r="BJ581" s="35"/>
      <c r="BK581" s="35"/>
      <c r="BL581" s="35"/>
      <c r="BM581" s="35"/>
      <c r="BN581" s="35"/>
      <c r="BO581" s="35"/>
      <c r="BP581" s="35"/>
      <c r="BQ581" s="35"/>
      <c r="BR581" s="35"/>
      <c r="BS581" s="35"/>
      <c r="BT581" s="35"/>
      <c r="BU581" s="35"/>
      <c r="BV581" s="35"/>
      <c r="BW581" s="35"/>
      <c r="BX581" s="35"/>
      <c r="BY581" s="35"/>
      <c r="BZ581" s="35"/>
      <c r="CA581" s="35"/>
      <c r="CB581" s="35"/>
      <c r="CC581" s="35"/>
      <c r="CD581" s="35"/>
      <c r="CE581" s="35"/>
      <c r="CF581" s="35"/>
      <c r="CG581" s="35"/>
      <c r="CH581" s="35"/>
      <c r="CI581" s="35"/>
      <c r="CJ581" s="35"/>
      <c r="CK581" s="35"/>
      <c r="CL581" s="35"/>
      <c r="CM581" s="35"/>
      <c r="CN581" s="35"/>
      <c r="CO581" s="35"/>
      <c r="CP581" s="35"/>
      <c r="CQ581" s="35"/>
      <c r="CR581" s="35"/>
      <c r="CS581" s="35"/>
      <c r="CT581" s="35"/>
      <c r="CU581" s="35"/>
      <c r="CV581" s="35"/>
      <c r="CW581" s="35"/>
      <c r="CX581" s="35"/>
      <c r="CY581" s="35"/>
      <c r="CZ581" s="35"/>
      <c r="DA581" s="35"/>
      <c r="DB581" s="35"/>
      <c r="DC581" s="35"/>
      <c r="DD581" s="35"/>
      <c r="DE581" s="35"/>
      <c r="DF581" s="35"/>
      <c r="DG581" s="35"/>
      <c r="DH581" s="35"/>
      <c r="DI581" s="35"/>
      <c r="DJ581" s="35"/>
      <c r="DK581" s="35"/>
      <c r="DL581" s="35"/>
      <c r="DM581" s="35"/>
      <c r="DN581" s="35"/>
    </row>
    <row r="582" spans="1:118" s="36" customFormat="1" x14ac:dyDescent="0.25">
      <c r="A582" s="2" t="s">
        <v>524</v>
      </c>
      <c r="B582" s="3" t="s">
        <v>1046</v>
      </c>
      <c r="C582" s="1" t="s">
        <v>583</v>
      </c>
      <c r="D582" s="34">
        <v>2</v>
      </c>
      <c r="E582" s="4"/>
      <c r="F582" s="4">
        <f t="shared" si="15"/>
        <v>0</v>
      </c>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c r="AL582" s="35"/>
      <c r="AM582" s="35"/>
      <c r="AN582" s="35"/>
      <c r="AO582" s="35"/>
      <c r="AP582" s="35"/>
      <c r="AQ582" s="35"/>
      <c r="AR582" s="35"/>
      <c r="AS582" s="35"/>
      <c r="AT582" s="35"/>
      <c r="AU582" s="35"/>
      <c r="AV582" s="35"/>
      <c r="AW582" s="35"/>
      <c r="AX582" s="35"/>
      <c r="AY582" s="35"/>
      <c r="AZ582" s="35"/>
      <c r="BA582" s="35"/>
      <c r="BB582" s="35"/>
      <c r="BC582" s="35"/>
      <c r="BD582" s="35"/>
      <c r="BE582" s="35"/>
      <c r="BF582" s="35"/>
      <c r="BG582" s="35"/>
      <c r="BH582" s="35"/>
      <c r="BI582" s="35"/>
      <c r="BJ582" s="35"/>
      <c r="BK582" s="35"/>
      <c r="BL582" s="35"/>
      <c r="BM582" s="35"/>
      <c r="BN582" s="35"/>
      <c r="BO582" s="35"/>
      <c r="BP582" s="35"/>
      <c r="BQ582" s="35"/>
      <c r="BR582" s="35"/>
      <c r="BS582" s="35"/>
      <c r="BT582" s="35"/>
      <c r="BU582" s="35"/>
      <c r="BV582" s="35"/>
      <c r="BW582" s="35"/>
      <c r="BX582" s="35"/>
      <c r="BY582" s="35"/>
      <c r="BZ582" s="35"/>
      <c r="CA582" s="35"/>
      <c r="CB582" s="35"/>
      <c r="CC582" s="35"/>
      <c r="CD582" s="35"/>
      <c r="CE582" s="35"/>
      <c r="CF582" s="35"/>
      <c r="CG582" s="35"/>
      <c r="CH582" s="35"/>
      <c r="CI582" s="35"/>
      <c r="CJ582" s="35"/>
      <c r="CK582" s="35"/>
      <c r="CL582" s="35"/>
      <c r="CM582" s="35"/>
      <c r="CN582" s="35"/>
      <c r="CO582" s="35"/>
      <c r="CP582" s="35"/>
      <c r="CQ582" s="35"/>
      <c r="CR582" s="35"/>
      <c r="CS582" s="35"/>
      <c r="CT582" s="35"/>
      <c r="CU582" s="35"/>
      <c r="CV582" s="35"/>
      <c r="CW582" s="35"/>
      <c r="CX582" s="35"/>
      <c r="CY582" s="35"/>
      <c r="CZ582" s="35"/>
      <c r="DA582" s="35"/>
      <c r="DB582" s="35"/>
      <c r="DC582" s="35"/>
      <c r="DD582" s="35"/>
      <c r="DE582" s="35"/>
      <c r="DF582" s="35"/>
      <c r="DG582" s="35"/>
      <c r="DH582" s="35"/>
      <c r="DI582" s="35"/>
      <c r="DJ582" s="35"/>
      <c r="DK582" s="35"/>
      <c r="DL582" s="35"/>
      <c r="DM582" s="35"/>
      <c r="DN582" s="35"/>
    </row>
    <row r="583" spans="1:118" s="36" customFormat="1" x14ac:dyDescent="0.25">
      <c r="A583" s="2" t="s">
        <v>525</v>
      </c>
      <c r="B583" s="3" t="s">
        <v>1047</v>
      </c>
      <c r="C583" s="1" t="s">
        <v>583</v>
      </c>
      <c r="D583" s="34">
        <v>2</v>
      </c>
      <c r="E583" s="4"/>
      <c r="F583" s="4">
        <f t="shared" si="15"/>
        <v>0</v>
      </c>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c r="AL583" s="35"/>
      <c r="AM583" s="35"/>
      <c r="AN583" s="35"/>
      <c r="AO583" s="35"/>
      <c r="AP583" s="35"/>
      <c r="AQ583" s="35"/>
      <c r="AR583" s="35"/>
      <c r="AS583" s="35"/>
      <c r="AT583" s="35"/>
      <c r="AU583" s="35"/>
      <c r="AV583" s="35"/>
      <c r="AW583" s="35"/>
      <c r="AX583" s="35"/>
      <c r="AY583" s="35"/>
      <c r="AZ583" s="35"/>
      <c r="BA583" s="35"/>
      <c r="BB583" s="35"/>
      <c r="BC583" s="35"/>
      <c r="BD583" s="35"/>
      <c r="BE583" s="35"/>
      <c r="BF583" s="35"/>
      <c r="BG583" s="35"/>
      <c r="BH583" s="35"/>
      <c r="BI583" s="35"/>
      <c r="BJ583" s="35"/>
      <c r="BK583" s="35"/>
      <c r="BL583" s="35"/>
      <c r="BM583" s="35"/>
      <c r="BN583" s="35"/>
      <c r="BO583" s="35"/>
      <c r="BP583" s="35"/>
      <c r="BQ583" s="35"/>
      <c r="BR583" s="35"/>
      <c r="BS583" s="35"/>
      <c r="BT583" s="35"/>
      <c r="BU583" s="35"/>
      <c r="BV583" s="35"/>
      <c r="BW583" s="35"/>
      <c r="BX583" s="35"/>
      <c r="BY583" s="35"/>
      <c r="BZ583" s="35"/>
      <c r="CA583" s="35"/>
      <c r="CB583" s="35"/>
      <c r="CC583" s="35"/>
      <c r="CD583" s="35"/>
      <c r="CE583" s="35"/>
      <c r="CF583" s="35"/>
      <c r="CG583" s="35"/>
      <c r="CH583" s="35"/>
      <c r="CI583" s="35"/>
      <c r="CJ583" s="35"/>
      <c r="CK583" s="35"/>
      <c r="CL583" s="35"/>
      <c r="CM583" s="35"/>
      <c r="CN583" s="35"/>
      <c r="CO583" s="35"/>
      <c r="CP583" s="35"/>
      <c r="CQ583" s="35"/>
      <c r="CR583" s="35"/>
      <c r="CS583" s="35"/>
      <c r="CT583" s="35"/>
      <c r="CU583" s="35"/>
      <c r="CV583" s="35"/>
      <c r="CW583" s="35"/>
      <c r="CX583" s="35"/>
      <c r="CY583" s="35"/>
      <c r="CZ583" s="35"/>
      <c r="DA583" s="35"/>
      <c r="DB583" s="35"/>
      <c r="DC583" s="35"/>
      <c r="DD583" s="35"/>
      <c r="DE583" s="35"/>
      <c r="DF583" s="35"/>
      <c r="DG583" s="35"/>
      <c r="DH583" s="35"/>
      <c r="DI583" s="35"/>
      <c r="DJ583" s="35"/>
      <c r="DK583" s="35"/>
      <c r="DL583" s="35"/>
      <c r="DM583" s="35"/>
      <c r="DN583" s="35"/>
    </row>
    <row r="584" spans="1:118" s="36" customFormat="1" x14ac:dyDescent="0.25">
      <c r="A584" s="2" t="s">
        <v>526</v>
      </c>
      <c r="B584" s="56" t="s">
        <v>1048</v>
      </c>
      <c r="C584" s="1" t="s">
        <v>583</v>
      </c>
      <c r="D584" s="34">
        <v>1</v>
      </c>
      <c r="E584" s="4"/>
      <c r="F584" s="4">
        <f t="shared" si="15"/>
        <v>0</v>
      </c>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c r="AL584" s="35"/>
      <c r="AM584" s="35"/>
      <c r="AN584" s="35"/>
      <c r="AO584" s="35"/>
      <c r="AP584" s="35"/>
      <c r="AQ584" s="35"/>
      <c r="AR584" s="35"/>
      <c r="AS584" s="35"/>
      <c r="AT584" s="35"/>
      <c r="AU584" s="35"/>
      <c r="AV584" s="35"/>
      <c r="AW584" s="35"/>
      <c r="AX584" s="35"/>
      <c r="AY584" s="35"/>
      <c r="AZ584" s="35"/>
      <c r="BA584" s="35"/>
      <c r="BB584" s="35"/>
      <c r="BC584" s="35"/>
      <c r="BD584" s="35"/>
      <c r="BE584" s="35"/>
      <c r="BF584" s="35"/>
      <c r="BG584" s="35"/>
      <c r="BH584" s="35"/>
      <c r="BI584" s="35"/>
      <c r="BJ584" s="35"/>
      <c r="BK584" s="35"/>
      <c r="BL584" s="35"/>
      <c r="BM584" s="35"/>
      <c r="BN584" s="35"/>
      <c r="BO584" s="35"/>
      <c r="BP584" s="35"/>
      <c r="BQ584" s="35"/>
      <c r="BR584" s="35"/>
      <c r="BS584" s="35"/>
      <c r="BT584" s="35"/>
      <c r="BU584" s="35"/>
      <c r="BV584" s="35"/>
      <c r="BW584" s="35"/>
      <c r="BX584" s="35"/>
      <c r="BY584" s="35"/>
      <c r="BZ584" s="35"/>
      <c r="CA584" s="35"/>
      <c r="CB584" s="35"/>
      <c r="CC584" s="35"/>
      <c r="CD584" s="35"/>
      <c r="CE584" s="35"/>
      <c r="CF584" s="35"/>
      <c r="CG584" s="35"/>
      <c r="CH584" s="35"/>
      <c r="CI584" s="35"/>
      <c r="CJ584" s="35"/>
      <c r="CK584" s="35"/>
      <c r="CL584" s="35"/>
      <c r="CM584" s="35"/>
      <c r="CN584" s="35"/>
      <c r="CO584" s="35"/>
      <c r="CP584" s="35"/>
      <c r="CQ584" s="35"/>
      <c r="CR584" s="35"/>
      <c r="CS584" s="35"/>
      <c r="CT584" s="35"/>
      <c r="CU584" s="35"/>
      <c r="CV584" s="35"/>
      <c r="CW584" s="35"/>
      <c r="CX584" s="35"/>
      <c r="CY584" s="35"/>
      <c r="CZ584" s="35"/>
      <c r="DA584" s="35"/>
      <c r="DB584" s="35"/>
      <c r="DC584" s="35"/>
      <c r="DD584" s="35"/>
      <c r="DE584" s="35"/>
      <c r="DF584" s="35"/>
      <c r="DG584" s="35"/>
      <c r="DH584" s="35"/>
      <c r="DI584" s="35"/>
      <c r="DJ584" s="35"/>
      <c r="DK584" s="35"/>
      <c r="DL584" s="35"/>
      <c r="DM584" s="35"/>
      <c r="DN584" s="35"/>
    </row>
    <row r="585" spans="1:118" s="36" customFormat="1" ht="38.25" x14ac:dyDescent="0.25">
      <c r="A585" s="2" t="s">
        <v>390</v>
      </c>
      <c r="B585" s="56" t="s">
        <v>1049</v>
      </c>
      <c r="C585" s="1" t="s">
        <v>169</v>
      </c>
      <c r="D585" s="34">
        <v>1</v>
      </c>
      <c r="E585" s="4"/>
      <c r="F585" s="4">
        <f t="shared" si="15"/>
        <v>0</v>
      </c>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c r="AL585" s="35"/>
      <c r="AM585" s="35"/>
      <c r="AN585" s="35"/>
      <c r="AO585" s="35"/>
      <c r="AP585" s="35"/>
      <c r="AQ585" s="35"/>
      <c r="AR585" s="35"/>
      <c r="AS585" s="35"/>
      <c r="AT585" s="35"/>
      <c r="AU585" s="35"/>
      <c r="AV585" s="35"/>
      <c r="AW585" s="35"/>
      <c r="AX585" s="35"/>
      <c r="AY585" s="35"/>
      <c r="AZ585" s="35"/>
      <c r="BA585" s="35"/>
      <c r="BB585" s="35"/>
      <c r="BC585" s="35"/>
      <c r="BD585" s="35"/>
      <c r="BE585" s="35"/>
      <c r="BF585" s="35"/>
      <c r="BG585" s="35"/>
      <c r="BH585" s="35"/>
      <c r="BI585" s="35"/>
      <c r="BJ585" s="35"/>
      <c r="BK585" s="35"/>
      <c r="BL585" s="35"/>
      <c r="BM585" s="35"/>
      <c r="BN585" s="35"/>
      <c r="BO585" s="35"/>
      <c r="BP585" s="35"/>
      <c r="BQ585" s="35"/>
      <c r="BR585" s="35"/>
      <c r="BS585" s="35"/>
      <c r="BT585" s="35"/>
      <c r="BU585" s="35"/>
      <c r="BV585" s="35"/>
      <c r="BW585" s="35"/>
      <c r="BX585" s="35"/>
      <c r="BY585" s="35"/>
      <c r="BZ585" s="35"/>
      <c r="CA585" s="35"/>
      <c r="CB585" s="35"/>
      <c r="CC585" s="35"/>
      <c r="CD585" s="35"/>
      <c r="CE585" s="35"/>
      <c r="CF585" s="35"/>
      <c r="CG585" s="35"/>
      <c r="CH585" s="35"/>
      <c r="CI585" s="35"/>
      <c r="CJ585" s="35"/>
      <c r="CK585" s="35"/>
      <c r="CL585" s="35"/>
      <c r="CM585" s="35"/>
      <c r="CN585" s="35"/>
      <c r="CO585" s="35"/>
      <c r="CP585" s="35"/>
      <c r="CQ585" s="35"/>
      <c r="CR585" s="35"/>
      <c r="CS585" s="35"/>
      <c r="CT585" s="35"/>
      <c r="CU585" s="35"/>
      <c r="CV585" s="35"/>
      <c r="CW585" s="35"/>
      <c r="CX585" s="35"/>
      <c r="CY585" s="35"/>
      <c r="CZ585" s="35"/>
      <c r="DA585" s="35"/>
      <c r="DB585" s="35"/>
      <c r="DC585" s="35"/>
      <c r="DD585" s="35"/>
      <c r="DE585" s="35"/>
      <c r="DF585" s="35"/>
      <c r="DG585" s="35"/>
      <c r="DH585" s="35"/>
      <c r="DI585" s="35"/>
      <c r="DJ585" s="35"/>
      <c r="DK585" s="35"/>
      <c r="DL585" s="35"/>
      <c r="DM585" s="35"/>
      <c r="DN585" s="35"/>
    </row>
    <row r="586" spans="1:118" s="36" customFormat="1" x14ac:dyDescent="0.25">
      <c r="A586" s="2" t="s">
        <v>527</v>
      </c>
      <c r="B586" s="56" t="s">
        <v>1050</v>
      </c>
      <c r="C586" s="1" t="s">
        <v>583</v>
      </c>
      <c r="D586" s="34">
        <v>16</v>
      </c>
      <c r="E586" s="4"/>
      <c r="F586" s="4">
        <f t="shared" si="15"/>
        <v>0</v>
      </c>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c r="AL586" s="35"/>
      <c r="AM586" s="35"/>
      <c r="AN586" s="35"/>
      <c r="AO586" s="35"/>
      <c r="AP586" s="35"/>
      <c r="AQ586" s="35"/>
      <c r="AR586" s="35"/>
      <c r="AS586" s="35"/>
      <c r="AT586" s="35"/>
      <c r="AU586" s="35"/>
      <c r="AV586" s="35"/>
      <c r="AW586" s="35"/>
      <c r="AX586" s="35"/>
      <c r="AY586" s="35"/>
      <c r="AZ586" s="35"/>
      <c r="BA586" s="35"/>
      <c r="BB586" s="35"/>
      <c r="BC586" s="35"/>
      <c r="BD586" s="35"/>
      <c r="BE586" s="35"/>
      <c r="BF586" s="35"/>
      <c r="BG586" s="35"/>
      <c r="BH586" s="35"/>
      <c r="BI586" s="35"/>
      <c r="BJ586" s="35"/>
      <c r="BK586" s="35"/>
      <c r="BL586" s="35"/>
      <c r="BM586" s="35"/>
      <c r="BN586" s="35"/>
      <c r="BO586" s="35"/>
      <c r="BP586" s="35"/>
      <c r="BQ586" s="35"/>
      <c r="BR586" s="35"/>
      <c r="BS586" s="35"/>
      <c r="BT586" s="35"/>
      <c r="BU586" s="35"/>
      <c r="BV586" s="35"/>
      <c r="BW586" s="35"/>
      <c r="BX586" s="35"/>
      <c r="BY586" s="35"/>
      <c r="BZ586" s="35"/>
      <c r="CA586" s="35"/>
      <c r="CB586" s="35"/>
      <c r="CC586" s="35"/>
      <c r="CD586" s="35"/>
      <c r="CE586" s="35"/>
      <c r="CF586" s="35"/>
      <c r="CG586" s="35"/>
      <c r="CH586" s="35"/>
      <c r="CI586" s="35"/>
      <c r="CJ586" s="35"/>
      <c r="CK586" s="35"/>
      <c r="CL586" s="35"/>
      <c r="CM586" s="35"/>
      <c r="CN586" s="35"/>
      <c r="CO586" s="35"/>
      <c r="CP586" s="35"/>
      <c r="CQ586" s="35"/>
      <c r="CR586" s="35"/>
      <c r="CS586" s="35"/>
      <c r="CT586" s="35"/>
      <c r="CU586" s="35"/>
      <c r="CV586" s="35"/>
      <c r="CW586" s="35"/>
      <c r="CX586" s="35"/>
      <c r="CY586" s="35"/>
      <c r="CZ586" s="35"/>
      <c r="DA586" s="35"/>
      <c r="DB586" s="35"/>
      <c r="DC586" s="35"/>
      <c r="DD586" s="35"/>
      <c r="DE586" s="35"/>
      <c r="DF586" s="35"/>
      <c r="DG586" s="35"/>
      <c r="DH586" s="35"/>
      <c r="DI586" s="35"/>
      <c r="DJ586" s="35"/>
      <c r="DK586" s="35"/>
      <c r="DL586" s="35"/>
      <c r="DM586" s="35"/>
      <c r="DN586" s="35"/>
    </row>
    <row r="587" spans="1:118" s="36" customFormat="1" ht="25.5" x14ac:dyDescent="0.25">
      <c r="A587" s="2" t="s">
        <v>528</v>
      </c>
      <c r="B587" s="3" t="s">
        <v>1051</v>
      </c>
      <c r="C587" s="1" t="s">
        <v>168</v>
      </c>
      <c r="D587" s="34">
        <v>208</v>
      </c>
      <c r="E587" s="4"/>
      <c r="F587" s="4">
        <f t="shared" si="15"/>
        <v>0</v>
      </c>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c r="AL587" s="35"/>
      <c r="AM587" s="35"/>
      <c r="AN587" s="35"/>
      <c r="AO587" s="35"/>
      <c r="AP587" s="35"/>
      <c r="AQ587" s="35"/>
      <c r="AR587" s="35"/>
      <c r="AS587" s="35"/>
      <c r="AT587" s="35"/>
      <c r="AU587" s="35"/>
      <c r="AV587" s="35"/>
      <c r="AW587" s="35"/>
      <c r="AX587" s="35"/>
      <c r="AY587" s="35"/>
      <c r="AZ587" s="35"/>
      <c r="BA587" s="35"/>
      <c r="BB587" s="35"/>
      <c r="BC587" s="35"/>
      <c r="BD587" s="35"/>
      <c r="BE587" s="35"/>
      <c r="BF587" s="35"/>
      <c r="BG587" s="35"/>
      <c r="BH587" s="35"/>
      <c r="BI587" s="35"/>
      <c r="BJ587" s="35"/>
      <c r="BK587" s="35"/>
      <c r="BL587" s="35"/>
      <c r="BM587" s="35"/>
      <c r="BN587" s="35"/>
      <c r="BO587" s="35"/>
      <c r="BP587" s="35"/>
      <c r="BQ587" s="35"/>
      <c r="BR587" s="35"/>
      <c r="BS587" s="35"/>
      <c r="BT587" s="35"/>
      <c r="BU587" s="35"/>
      <c r="BV587" s="35"/>
      <c r="BW587" s="35"/>
      <c r="BX587" s="35"/>
      <c r="BY587" s="35"/>
      <c r="BZ587" s="35"/>
      <c r="CA587" s="35"/>
      <c r="CB587" s="35"/>
      <c r="CC587" s="35"/>
      <c r="CD587" s="35"/>
      <c r="CE587" s="35"/>
      <c r="CF587" s="35"/>
      <c r="CG587" s="35"/>
      <c r="CH587" s="35"/>
      <c r="CI587" s="35"/>
      <c r="CJ587" s="35"/>
      <c r="CK587" s="35"/>
      <c r="CL587" s="35"/>
      <c r="CM587" s="35"/>
      <c r="CN587" s="35"/>
      <c r="CO587" s="35"/>
      <c r="CP587" s="35"/>
      <c r="CQ587" s="35"/>
      <c r="CR587" s="35"/>
      <c r="CS587" s="35"/>
      <c r="CT587" s="35"/>
      <c r="CU587" s="35"/>
      <c r="CV587" s="35"/>
      <c r="CW587" s="35"/>
      <c r="CX587" s="35"/>
      <c r="CY587" s="35"/>
      <c r="CZ587" s="35"/>
      <c r="DA587" s="35"/>
      <c r="DB587" s="35"/>
      <c r="DC587" s="35"/>
      <c r="DD587" s="35"/>
      <c r="DE587" s="35"/>
      <c r="DF587" s="35"/>
      <c r="DG587" s="35"/>
      <c r="DH587" s="35"/>
      <c r="DI587" s="35"/>
      <c r="DJ587" s="35"/>
      <c r="DK587" s="35"/>
      <c r="DL587" s="35"/>
      <c r="DM587" s="35"/>
      <c r="DN587" s="35"/>
    </row>
    <row r="588" spans="1:118" s="36" customFormat="1" ht="25.5" x14ac:dyDescent="0.25">
      <c r="A588" s="2" t="s">
        <v>529</v>
      </c>
      <c r="B588" s="3" t="s">
        <v>1052</v>
      </c>
      <c r="C588" s="1" t="s">
        <v>168</v>
      </c>
      <c r="D588" s="34">
        <v>192</v>
      </c>
      <c r="E588" s="4"/>
      <c r="F588" s="4">
        <f t="shared" si="15"/>
        <v>0</v>
      </c>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c r="AL588" s="35"/>
      <c r="AM588" s="35"/>
      <c r="AN588" s="35"/>
      <c r="AO588" s="35"/>
      <c r="AP588" s="35"/>
      <c r="AQ588" s="35"/>
      <c r="AR588" s="35"/>
      <c r="AS588" s="35"/>
      <c r="AT588" s="35"/>
      <c r="AU588" s="35"/>
      <c r="AV588" s="35"/>
      <c r="AW588" s="35"/>
      <c r="AX588" s="35"/>
      <c r="AY588" s="35"/>
      <c r="AZ588" s="35"/>
      <c r="BA588" s="35"/>
      <c r="BB588" s="35"/>
      <c r="BC588" s="35"/>
      <c r="BD588" s="35"/>
      <c r="BE588" s="35"/>
      <c r="BF588" s="35"/>
      <c r="BG588" s="35"/>
      <c r="BH588" s="35"/>
      <c r="BI588" s="35"/>
      <c r="BJ588" s="35"/>
      <c r="BK588" s="35"/>
      <c r="BL588" s="35"/>
      <c r="BM588" s="35"/>
      <c r="BN588" s="35"/>
      <c r="BO588" s="35"/>
      <c r="BP588" s="35"/>
      <c r="BQ588" s="35"/>
      <c r="BR588" s="35"/>
      <c r="BS588" s="35"/>
      <c r="BT588" s="35"/>
      <c r="BU588" s="35"/>
      <c r="BV588" s="35"/>
      <c r="BW588" s="35"/>
      <c r="BX588" s="35"/>
      <c r="BY588" s="35"/>
      <c r="BZ588" s="35"/>
      <c r="CA588" s="35"/>
      <c r="CB588" s="35"/>
      <c r="CC588" s="35"/>
      <c r="CD588" s="35"/>
      <c r="CE588" s="35"/>
      <c r="CF588" s="35"/>
      <c r="CG588" s="35"/>
      <c r="CH588" s="35"/>
      <c r="CI588" s="35"/>
      <c r="CJ588" s="35"/>
      <c r="CK588" s="35"/>
      <c r="CL588" s="35"/>
      <c r="CM588" s="35"/>
      <c r="CN588" s="35"/>
      <c r="CO588" s="35"/>
      <c r="CP588" s="35"/>
      <c r="CQ588" s="35"/>
      <c r="CR588" s="35"/>
      <c r="CS588" s="35"/>
      <c r="CT588" s="35"/>
      <c r="CU588" s="35"/>
      <c r="CV588" s="35"/>
      <c r="CW588" s="35"/>
      <c r="CX588" s="35"/>
      <c r="CY588" s="35"/>
      <c r="CZ588" s="35"/>
      <c r="DA588" s="35"/>
      <c r="DB588" s="35"/>
      <c r="DC588" s="35"/>
      <c r="DD588" s="35"/>
      <c r="DE588" s="35"/>
      <c r="DF588" s="35"/>
      <c r="DG588" s="35"/>
      <c r="DH588" s="35"/>
      <c r="DI588" s="35"/>
      <c r="DJ588" s="35"/>
      <c r="DK588" s="35"/>
      <c r="DL588" s="35"/>
      <c r="DM588" s="35"/>
      <c r="DN588" s="35"/>
    </row>
    <row r="589" spans="1:118" s="36" customFormat="1" ht="25.5" x14ac:dyDescent="0.25">
      <c r="A589" s="2" t="s">
        <v>391</v>
      </c>
      <c r="B589" s="3" t="s">
        <v>1053</v>
      </c>
      <c r="C589" s="1" t="s">
        <v>168</v>
      </c>
      <c r="D589" s="34">
        <v>2</v>
      </c>
      <c r="E589" s="4"/>
      <c r="F589" s="4">
        <f t="shared" si="15"/>
        <v>0</v>
      </c>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c r="AL589" s="35"/>
      <c r="AM589" s="35"/>
      <c r="AN589" s="35"/>
      <c r="AO589" s="35"/>
      <c r="AP589" s="35"/>
      <c r="AQ589" s="35"/>
      <c r="AR589" s="35"/>
      <c r="AS589" s="35"/>
      <c r="AT589" s="35"/>
      <c r="AU589" s="35"/>
      <c r="AV589" s="35"/>
      <c r="AW589" s="35"/>
      <c r="AX589" s="35"/>
      <c r="AY589" s="35"/>
      <c r="AZ589" s="35"/>
      <c r="BA589" s="35"/>
      <c r="BB589" s="35"/>
      <c r="BC589" s="35"/>
      <c r="BD589" s="35"/>
      <c r="BE589" s="35"/>
      <c r="BF589" s="35"/>
      <c r="BG589" s="35"/>
      <c r="BH589" s="35"/>
      <c r="BI589" s="35"/>
      <c r="BJ589" s="35"/>
      <c r="BK589" s="35"/>
      <c r="BL589" s="35"/>
      <c r="BM589" s="35"/>
      <c r="BN589" s="35"/>
      <c r="BO589" s="35"/>
      <c r="BP589" s="35"/>
      <c r="BQ589" s="35"/>
      <c r="BR589" s="35"/>
      <c r="BS589" s="35"/>
      <c r="BT589" s="35"/>
      <c r="BU589" s="35"/>
      <c r="BV589" s="35"/>
      <c r="BW589" s="35"/>
      <c r="BX589" s="35"/>
      <c r="BY589" s="35"/>
      <c r="BZ589" s="35"/>
      <c r="CA589" s="35"/>
      <c r="CB589" s="35"/>
      <c r="CC589" s="35"/>
      <c r="CD589" s="35"/>
      <c r="CE589" s="35"/>
      <c r="CF589" s="35"/>
      <c r="CG589" s="35"/>
      <c r="CH589" s="35"/>
      <c r="CI589" s="35"/>
      <c r="CJ589" s="35"/>
      <c r="CK589" s="35"/>
      <c r="CL589" s="35"/>
      <c r="CM589" s="35"/>
      <c r="CN589" s="35"/>
      <c r="CO589" s="35"/>
      <c r="CP589" s="35"/>
      <c r="CQ589" s="35"/>
      <c r="CR589" s="35"/>
      <c r="CS589" s="35"/>
      <c r="CT589" s="35"/>
      <c r="CU589" s="35"/>
      <c r="CV589" s="35"/>
      <c r="CW589" s="35"/>
      <c r="CX589" s="35"/>
      <c r="CY589" s="35"/>
      <c r="CZ589" s="35"/>
      <c r="DA589" s="35"/>
      <c r="DB589" s="35"/>
      <c r="DC589" s="35"/>
      <c r="DD589" s="35"/>
      <c r="DE589" s="35"/>
      <c r="DF589" s="35"/>
      <c r="DG589" s="35"/>
      <c r="DH589" s="35"/>
      <c r="DI589" s="35"/>
      <c r="DJ589" s="35"/>
      <c r="DK589" s="35"/>
      <c r="DL589" s="35"/>
      <c r="DM589" s="35"/>
      <c r="DN589" s="35"/>
    </row>
    <row r="590" spans="1:118" s="36" customFormat="1" x14ac:dyDescent="0.25">
      <c r="A590" s="2" t="s">
        <v>530</v>
      </c>
      <c r="B590" s="3" t="s">
        <v>1054</v>
      </c>
      <c r="C590" s="1" t="s">
        <v>583</v>
      </c>
      <c r="D590" s="34">
        <v>2</v>
      </c>
      <c r="E590" s="4"/>
      <c r="F590" s="4">
        <f t="shared" si="15"/>
        <v>0</v>
      </c>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c r="AL590" s="35"/>
      <c r="AM590" s="35"/>
      <c r="AN590" s="35"/>
      <c r="AO590" s="35"/>
      <c r="AP590" s="35"/>
      <c r="AQ590" s="35"/>
      <c r="AR590" s="35"/>
      <c r="AS590" s="35"/>
      <c r="AT590" s="35"/>
      <c r="AU590" s="35"/>
      <c r="AV590" s="35"/>
      <c r="AW590" s="35"/>
      <c r="AX590" s="35"/>
      <c r="AY590" s="35"/>
      <c r="AZ590" s="35"/>
      <c r="BA590" s="35"/>
      <c r="BB590" s="35"/>
      <c r="BC590" s="35"/>
      <c r="BD590" s="35"/>
      <c r="BE590" s="35"/>
      <c r="BF590" s="35"/>
      <c r="BG590" s="35"/>
      <c r="BH590" s="35"/>
      <c r="BI590" s="35"/>
      <c r="BJ590" s="35"/>
      <c r="BK590" s="35"/>
      <c r="BL590" s="35"/>
      <c r="BM590" s="35"/>
      <c r="BN590" s="35"/>
      <c r="BO590" s="35"/>
      <c r="BP590" s="35"/>
      <c r="BQ590" s="35"/>
      <c r="BR590" s="35"/>
      <c r="BS590" s="35"/>
      <c r="BT590" s="35"/>
      <c r="BU590" s="35"/>
      <c r="BV590" s="35"/>
      <c r="BW590" s="35"/>
      <c r="BX590" s="35"/>
      <c r="BY590" s="35"/>
      <c r="BZ590" s="35"/>
      <c r="CA590" s="35"/>
      <c r="CB590" s="35"/>
      <c r="CC590" s="35"/>
      <c r="CD590" s="35"/>
      <c r="CE590" s="35"/>
      <c r="CF590" s="35"/>
      <c r="CG590" s="35"/>
      <c r="CH590" s="35"/>
      <c r="CI590" s="35"/>
      <c r="CJ590" s="35"/>
      <c r="CK590" s="35"/>
      <c r="CL590" s="35"/>
      <c r="CM590" s="35"/>
      <c r="CN590" s="35"/>
      <c r="CO590" s="35"/>
      <c r="CP590" s="35"/>
      <c r="CQ590" s="35"/>
      <c r="CR590" s="35"/>
      <c r="CS590" s="35"/>
      <c r="CT590" s="35"/>
      <c r="CU590" s="35"/>
      <c r="CV590" s="35"/>
      <c r="CW590" s="35"/>
      <c r="CX590" s="35"/>
      <c r="CY590" s="35"/>
      <c r="CZ590" s="35"/>
      <c r="DA590" s="35"/>
      <c r="DB590" s="35"/>
      <c r="DC590" s="35"/>
      <c r="DD590" s="35"/>
      <c r="DE590" s="35"/>
      <c r="DF590" s="35"/>
      <c r="DG590" s="35"/>
      <c r="DH590" s="35"/>
      <c r="DI590" s="35"/>
      <c r="DJ590" s="35"/>
      <c r="DK590" s="35"/>
      <c r="DL590" s="35"/>
      <c r="DM590" s="35"/>
      <c r="DN590" s="35"/>
    </row>
    <row r="591" spans="1:118" s="36" customFormat="1" x14ac:dyDescent="0.25">
      <c r="A591" s="2" t="s">
        <v>392</v>
      </c>
      <c r="B591" s="3" t="s">
        <v>1055</v>
      </c>
      <c r="C591" s="1" t="s">
        <v>583</v>
      </c>
      <c r="D591" s="34">
        <v>7</v>
      </c>
      <c r="E591" s="4"/>
      <c r="F591" s="4">
        <f t="shared" si="15"/>
        <v>0</v>
      </c>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c r="AL591" s="35"/>
      <c r="AM591" s="35"/>
      <c r="AN591" s="35"/>
      <c r="AO591" s="35"/>
      <c r="AP591" s="35"/>
      <c r="AQ591" s="35"/>
      <c r="AR591" s="35"/>
      <c r="AS591" s="35"/>
      <c r="AT591" s="35"/>
      <c r="AU591" s="35"/>
      <c r="AV591" s="35"/>
      <c r="AW591" s="35"/>
      <c r="AX591" s="35"/>
      <c r="AY591" s="35"/>
      <c r="AZ591" s="35"/>
      <c r="BA591" s="35"/>
      <c r="BB591" s="35"/>
      <c r="BC591" s="35"/>
      <c r="BD591" s="35"/>
      <c r="BE591" s="35"/>
      <c r="BF591" s="35"/>
      <c r="BG591" s="35"/>
      <c r="BH591" s="35"/>
      <c r="BI591" s="35"/>
      <c r="BJ591" s="35"/>
      <c r="BK591" s="35"/>
      <c r="BL591" s="35"/>
      <c r="BM591" s="35"/>
      <c r="BN591" s="35"/>
      <c r="BO591" s="35"/>
      <c r="BP591" s="35"/>
      <c r="BQ591" s="35"/>
      <c r="BR591" s="35"/>
      <c r="BS591" s="35"/>
      <c r="BT591" s="35"/>
      <c r="BU591" s="35"/>
      <c r="BV591" s="35"/>
      <c r="BW591" s="35"/>
      <c r="BX591" s="35"/>
      <c r="BY591" s="35"/>
      <c r="BZ591" s="35"/>
      <c r="CA591" s="35"/>
      <c r="CB591" s="35"/>
      <c r="CC591" s="35"/>
      <c r="CD591" s="35"/>
      <c r="CE591" s="35"/>
      <c r="CF591" s="35"/>
      <c r="CG591" s="35"/>
      <c r="CH591" s="35"/>
      <c r="CI591" s="35"/>
      <c r="CJ591" s="35"/>
      <c r="CK591" s="35"/>
      <c r="CL591" s="35"/>
      <c r="CM591" s="35"/>
      <c r="CN591" s="35"/>
      <c r="CO591" s="35"/>
      <c r="CP591" s="35"/>
      <c r="CQ591" s="35"/>
      <c r="CR591" s="35"/>
      <c r="CS591" s="35"/>
      <c r="CT591" s="35"/>
      <c r="CU591" s="35"/>
      <c r="CV591" s="35"/>
      <c r="CW591" s="35"/>
      <c r="CX591" s="35"/>
      <c r="CY591" s="35"/>
      <c r="CZ591" s="35"/>
      <c r="DA591" s="35"/>
      <c r="DB591" s="35"/>
      <c r="DC591" s="35"/>
      <c r="DD591" s="35"/>
      <c r="DE591" s="35"/>
      <c r="DF591" s="35"/>
      <c r="DG591" s="35"/>
      <c r="DH591" s="35"/>
      <c r="DI591" s="35"/>
      <c r="DJ591" s="35"/>
      <c r="DK591" s="35"/>
      <c r="DL591" s="35"/>
      <c r="DM591" s="35"/>
      <c r="DN591" s="35"/>
    </row>
    <row r="592" spans="1:118" s="36" customFormat="1" ht="114.75" x14ac:dyDescent="0.25">
      <c r="A592" s="2" t="s">
        <v>531</v>
      </c>
      <c r="B592" s="3" t="s">
        <v>1056</v>
      </c>
      <c r="C592" s="1" t="s">
        <v>583</v>
      </c>
      <c r="D592" s="34">
        <v>1</v>
      </c>
      <c r="E592" s="4"/>
      <c r="F592" s="4">
        <f t="shared" si="15"/>
        <v>0</v>
      </c>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c r="AL592" s="35"/>
      <c r="AM592" s="35"/>
      <c r="AN592" s="35"/>
      <c r="AO592" s="35"/>
      <c r="AP592" s="35"/>
      <c r="AQ592" s="35"/>
      <c r="AR592" s="35"/>
      <c r="AS592" s="35"/>
      <c r="AT592" s="35"/>
      <c r="AU592" s="35"/>
      <c r="AV592" s="35"/>
      <c r="AW592" s="35"/>
      <c r="AX592" s="35"/>
      <c r="AY592" s="35"/>
      <c r="AZ592" s="35"/>
      <c r="BA592" s="35"/>
      <c r="BB592" s="35"/>
      <c r="BC592" s="35"/>
      <c r="BD592" s="35"/>
      <c r="BE592" s="35"/>
      <c r="BF592" s="35"/>
      <c r="BG592" s="35"/>
      <c r="BH592" s="35"/>
      <c r="BI592" s="35"/>
      <c r="BJ592" s="35"/>
      <c r="BK592" s="35"/>
      <c r="BL592" s="35"/>
      <c r="BM592" s="35"/>
      <c r="BN592" s="35"/>
      <c r="BO592" s="35"/>
      <c r="BP592" s="35"/>
      <c r="BQ592" s="35"/>
      <c r="BR592" s="35"/>
      <c r="BS592" s="35"/>
      <c r="BT592" s="35"/>
      <c r="BU592" s="35"/>
      <c r="BV592" s="35"/>
      <c r="BW592" s="35"/>
      <c r="BX592" s="35"/>
      <c r="BY592" s="35"/>
      <c r="BZ592" s="35"/>
      <c r="CA592" s="35"/>
      <c r="CB592" s="35"/>
      <c r="CC592" s="35"/>
      <c r="CD592" s="35"/>
      <c r="CE592" s="35"/>
      <c r="CF592" s="35"/>
      <c r="CG592" s="35"/>
      <c r="CH592" s="35"/>
      <c r="CI592" s="35"/>
      <c r="CJ592" s="35"/>
      <c r="CK592" s="35"/>
      <c r="CL592" s="35"/>
      <c r="CM592" s="35"/>
      <c r="CN592" s="35"/>
      <c r="CO592" s="35"/>
      <c r="CP592" s="35"/>
      <c r="CQ592" s="35"/>
      <c r="CR592" s="35"/>
      <c r="CS592" s="35"/>
      <c r="CT592" s="35"/>
      <c r="CU592" s="35"/>
      <c r="CV592" s="35"/>
      <c r="CW592" s="35"/>
      <c r="CX592" s="35"/>
      <c r="CY592" s="35"/>
      <c r="CZ592" s="35"/>
      <c r="DA592" s="35"/>
      <c r="DB592" s="35"/>
      <c r="DC592" s="35"/>
      <c r="DD592" s="35"/>
      <c r="DE592" s="35"/>
      <c r="DF592" s="35"/>
      <c r="DG592" s="35"/>
      <c r="DH592" s="35"/>
      <c r="DI592" s="35"/>
      <c r="DJ592" s="35"/>
      <c r="DK592" s="35"/>
      <c r="DL592" s="35"/>
      <c r="DM592" s="35"/>
      <c r="DN592" s="35"/>
    </row>
    <row r="593" spans="1:118" s="36" customFormat="1" ht="114.75" x14ac:dyDescent="0.25">
      <c r="A593" s="2" t="s">
        <v>393</v>
      </c>
      <c r="B593" s="3" t="s">
        <v>1057</v>
      </c>
      <c r="C593" s="2" t="s">
        <v>583</v>
      </c>
      <c r="D593" s="34">
        <v>1</v>
      </c>
      <c r="E593" s="4"/>
      <c r="F593" s="4">
        <f t="shared" si="15"/>
        <v>0</v>
      </c>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c r="AM593" s="35"/>
      <c r="AN593" s="35"/>
      <c r="AO593" s="35"/>
      <c r="AP593" s="35"/>
      <c r="AQ593" s="35"/>
      <c r="AR593" s="35"/>
      <c r="AS593" s="35"/>
      <c r="AT593" s="35"/>
      <c r="AU593" s="35"/>
      <c r="AV593" s="35"/>
      <c r="AW593" s="35"/>
      <c r="AX593" s="35"/>
      <c r="AY593" s="35"/>
      <c r="AZ593" s="35"/>
      <c r="BA593" s="35"/>
      <c r="BB593" s="35"/>
      <c r="BC593" s="35"/>
      <c r="BD593" s="35"/>
      <c r="BE593" s="35"/>
      <c r="BF593" s="35"/>
      <c r="BG593" s="35"/>
      <c r="BH593" s="35"/>
      <c r="BI593" s="35"/>
      <c r="BJ593" s="35"/>
      <c r="BK593" s="35"/>
      <c r="BL593" s="35"/>
      <c r="BM593" s="35"/>
      <c r="BN593" s="35"/>
      <c r="BO593" s="35"/>
      <c r="BP593" s="35"/>
      <c r="BQ593" s="35"/>
      <c r="BR593" s="35"/>
      <c r="BS593" s="35"/>
      <c r="BT593" s="35"/>
      <c r="BU593" s="35"/>
      <c r="BV593" s="35"/>
      <c r="BW593" s="35"/>
      <c r="BX593" s="35"/>
      <c r="BY593" s="35"/>
      <c r="BZ593" s="35"/>
      <c r="CA593" s="35"/>
      <c r="CB593" s="35"/>
      <c r="CC593" s="35"/>
      <c r="CD593" s="35"/>
      <c r="CE593" s="35"/>
      <c r="CF593" s="35"/>
      <c r="CG593" s="35"/>
      <c r="CH593" s="35"/>
      <c r="CI593" s="35"/>
      <c r="CJ593" s="35"/>
      <c r="CK593" s="35"/>
      <c r="CL593" s="35"/>
      <c r="CM593" s="35"/>
      <c r="CN593" s="35"/>
      <c r="CO593" s="35"/>
      <c r="CP593" s="35"/>
      <c r="CQ593" s="35"/>
      <c r="CR593" s="35"/>
      <c r="CS593" s="35"/>
      <c r="CT593" s="35"/>
      <c r="CU593" s="35"/>
      <c r="CV593" s="35"/>
      <c r="CW593" s="35"/>
      <c r="CX593" s="35"/>
      <c r="CY593" s="35"/>
      <c r="CZ593" s="35"/>
      <c r="DA593" s="35"/>
      <c r="DB593" s="35"/>
      <c r="DC593" s="35"/>
      <c r="DD593" s="35"/>
      <c r="DE593" s="35"/>
      <c r="DF593" s="35"/>
      <c r="DG593" s="35"/>
      <c r="DH593" s="35"/>
      <c r="DI593" s="35"/>
      <c r="DJ593" s="35"/>
      <c r="DK593" s="35"/>
      <c r="DL593" s="35"/>
      <c r="DM593" s="35"/>
      <c r="DN593" s="35"/>
    </row>
    <row r="594" spans="1:118" s="36" customFormat="1" ht="102" x14ac:dyDescent="0.25">
      <c r="A594" s="2" t="s">
        <v>532</v>
      </c>
      <c r="B594" s="56" t="s">
        <v>1058</v>
      </c>
      <c r="C594" s="55" t="s">
        <v>583</v>
      </c>
      <c r="D594" s="34">
        <v>1</v>
      </c>
      <c r="E594" s="4"/>
      <c r="F594" s="4">
        <f t="shared" si="15"/>
        <v>0</v>
      </c>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c r="AL594" s="35"/>
      <c r="AM594" s="35"/>
      <c r="AN594" s="35"/>
      <c r="AO594" s="35"/>
      <c r="AP594" s="35"/>
      <c r="AQ594" s="35"/>
      <c r="AR594" s="35"/>
      <c r="AS594" s="35"/>
      <c r="AT594" s="35"/>
      <c r="AU594" s="35"/>
      <c r="AV594" s="35"/>
      <c r="AW594" s="35"/>
      <c r="AX594" s="35"/>
      <c r="AY594" s="35"/>
      <c r="AZ594" s="35"/>
      <c r="BA594" s="35"/>
      <c r="BB594" s="35"/>
      <c r="BC594" s="35"/>
      <c r="BD594" s="35"/>
      <c r="BE594" s="35"/>
      <c r="BF594" s="35"/>
      <c r="BG594" s="35"/>
      <c r="BH594" s="35"/>
      <c r="BI594" s="35"/>
      <c r="BJ594" s="35"/>
      <c r="BK594" s="35"/>
      <c r="BL594" s="35"/>
      <c r="BM594" s="35"/>
      <c r="BN594" s="35"/>
      <c r="BO594" s="35"/>
      <c r="BP594" s="35"/>
      <c r="BQ594" s="35"/>
      <c r="BR594" s="35"/>
      <c r="BS594" s="35"/>
      <c r="BT594" s="35"/>
      <c r="BU594" s="35"/>
      <c r="BV594" s="35"/>
      <c r="BW594" s="35"/>
      <c r="BX594" s="35"/>
      <c r="BY594" s="35"/>
      <c r="BZ594" s="35"/>
      <c r="CA594" s="35"/>
      <c r="CB594" s="35"/>
      <c r="CC594" s="35"/>
      <c r="CD594" s="35"/>
      <c r="CE594" s="35"/>
      <c r="CF594" s="35"/>
      <c r="CG594" s="35"/>
      <c r="CH594" s="35"/>
      <c r="CI594" s="35"/>
      <c r="CJ594" s="35"/>
      <c r="CK594" s="35"/>
      <c r="CL594" s="35"/>
      <c r="CM594" s="35"/>
      <c r="CN594" s="35"/>
      <c r="CO594" s="35"/>
      <c r="CP594" s="35"/>
      <c r="CQ594" s="35"/>
      <c r="CR594" s="35"/>
      <c r="CS594" s="35"/>
      <c r="CT594" s="35"/>
      <c r="CU594" s="35"/>
      <c r="CV594" s="35"/>
      <c r="CW594" s="35"/>
      <c r="CX594" s="35"/>
      <c r="CY594" s="35"/>
      <c r="CZ594" s="35"/>
      <c r="DA594" s="35"/>
      <c r="DB594" s="35"/>
      <c r="DC594" s="35"/>
      <c r="DD594" s="35"/>
      <c r="DE594" s="35"/>
      <c r="DF594" s="35"/>
      <c r="DG594" s="35"/>
      <c r="DH594" s="35"/>
      <c r="DI594" s="35"/>
      <c r="DJ594" s="35"/>
      <c r="DK594" s="35"/>
      <c r="DL594" s="35"/>
      <c r="DM594" s="35"/>
      <c r="DN594" s="35"/>
    </row>
    <row r="595" spans="1:118" s="36" customFormat="1" ht="102" x14ac:dyDescent="0.25">
      <c r="A595" s="2" t="s">
        <v>394</v>
      </c>
      <c r="B595" s="56" t="s">
        <v>1059</v>
      </c>
      <c r="C595" s="2" t="s">
        <v>583</v>
      </c>
      <c r="D595" s="34">
        <v>1</v>
      </c>
      <c r="E595" s="4"/>
      <c r="F595" s="4">
        <f t="shared" si="15"/>
        <v>0</v>
      </c>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c r="AM595" s="35"/>
      <c r="AN595" s="35"/>
      <c r="AO595" s="35"/>
      <c r="AP595" s="35"/>
      <c r="AQ595" s="35"/>
      <c r="AR595" s="35"/>
      <c r="AS595" s="35"/>
      <c r="AT595" s="35"/>
      <c r="AU595" s="35"/>
      <c r="AV595" s="35"/>
      <c r="AW595" s="35"/>
      <c r="AX595" s="35"/>
      <c r="AY595" s="35"/>
      <c r="AZ595" s="35"/>
      <c r="BA595" s="35"/>
      <c r="BB595" s="35"/>
      <c r="BC595" s="35"/>
      <c r="BD595" s="35"/>
      <c r="BE595" s="35"/>
      <c r="BF595" s="35"/>
      <c r="BG595" s="35"/>
      <c r="BH595" s="35"/>
      <c r="BI595" s="35"/>
      <c r="BJ595" s="35"/>
      <c r="BK595" s="35"/>
      <c r="BL595" s="35"/>
      <c r="BM595" s="35"/>
      <c r="BN595" s="35"/>
      <c r="BO595" s="35"/>
      <c r="BP595" s="35"/>
      <c r="BQ595" s="35"/>
      <c r="BR595" s="35"/>
      <c r="BS595" s="35"/>
      <c r="BT595" s="35"/>
      <c r="BU595" s="35"/>
      <c r="BV595" s="35"/>
      <c r="BW595" s="35"/>
      <c r="BX595" s="35"/>
      <c r="BY595" s="35"/>
      <c r="BZ595" s="35"/>
      <c r="CA595" s="35"/>
      <c r="CB595" s="35"/>
      <c r="CC595" s="35"/>
      <c r="CD595" s="35"/>
      <c r="CE595" s="35"/>
      <c r="CF595" s="35"/>
      <c r="CG595" s="35"/>
      <c r="CH595" s="35"/>
      <c r="CI595" s="35"/>
      <c r="CJ595" s="35"/>
      <c r="CK595" s="35"/>
      <c r="CL595" s="35"/>
      <c r="CM595" s="35"/>
      <c r="CN595" s="35"/>
      <c r="CO595" s="35"/>
      <c r="CP595" s="35"/>
      <c r="CQ595" s="35"/>
      <c r="CR595" s="35"/>
      <c r="CS595" s="35"/>
      <c r="CT595" s="35"/>
      <c r="CU595" s="35"/>
      <c r="CV595" s="35"/>
      <c r="CW595" s="35"/>
      <c r="CX595" s="35"/>
      <c r="CY595" s="35"/>
      <c r="CZ595" s="35"/>
      <c r="DA595" s="35"/>
      <c r="DB595" s="35"/>
      <c r="DC595" s="35"/>
      <c r="DD595" s="35"/>
      <c r="DE595" s="35"/>
      <c r="DF595" s="35"/>
      <c r="DG595" s="35"/>
      <c r="DH595" s="35"/>
      <c r="DI595" s="35"/>
      <c r="DJ595" s="35"/>
      <c r="DK595" s="35"/>
      <c r="DL595" s="35"/>
      <c r="DM595" s="35"/>
      <c r="DN595" s="35"/>
    </row>
    <row r="596" spans="1:118" s="36" customFormat="1" ht="114.75" x14ac:dyDescent="0.25">
      <c r="A596" s="2" t="s">
        <v>533</v>
      </c>
      <c r="B596" s="56" t="s">
        <v>1060</v>
      </c>
      <c r="C596" s="2" t="s">
        <v>583</v>
      </c>
      <c r="D596" s="34">
        <v>1</v>
      </c>
      <c r="E596" s="4"/>
      <c r="F596" s="4">
        <f t="shared" si="15"/>
        <v>0</v>
      </c>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c r="AL596" s="35"/>
      <c r="AM596" s="35"/>
      <c r="AN596" s="35"/>
      <c r="AO596" s="35"/>
      <c r="AP596" s="35"/>
      <c r="AQ596" s="35"/>
      <c r="AR596" s="35"/>
      <c r="AS596" s="35"/>
      <c r="AT596" s="35"/>
      <c r="AU596" s="35"/>
      <c r="AV596" s="35"/>
      <c r="AW596" s="35"/>
      <c r="AX596" s="35"/>
      <c r="AY596" s="35"/>
      <c r="AZ596" s="35"/>
      <c r="BA596" s="35"/>
      <c r="BB596" s="35"/>
      <c r="BC596" s="35"/>
      <c r="BD596" s="35"/>
      <c r="BE596" s="35"/>
      <c r="BF596" s="35"/>
      <c r="BG596" s="35"/>
      <c r="BH596" s="35"/>
      <c r="BI596" s="35"/>
      <c r="BJ596" s="35"/>
      <c r="BK596" s="35"/>
      <c r="BL596" s="35"/>
      <c r="BM596" s="35"/>
      <c r="BN596" s="35"/>
      <c r="BO596" s="35"/>
      <c r="BP596" s="35"/>
      <c r="BQ596" s="35"/>
      <c r="BR596" s="35"/>
      <c r="BS596" s="35"/>
      <c r="BT596" s="35"/>
      <c r="BU596" s="35"/>
      <c r="BV596" s="35"/>
      <c r="BW596" s="35"/>
      <c r="BX596" s="35"/>
      <c r="BY596" s="35"/>
      <c r="BZ596" s="35"/>
      <c r="CA596" s="35"/>
      <c r="CB596" s="35"/>
      <c r="CC596" s="35"/>
      <c r="CD596" s="35"/>
      <c r="CE596" s="35"/>
      <c r="CF596" s="35"/>
      <c r="CG596" s="35"/>
      <c r="CH596" s="35"/>
      <c r="CI596" s="35"/>
      <c r="CJ596" s="35"/>
      <c r="CK596" s="35"/>
      <c r="CL596" s="35"/>
      <c r="CM596" s="35"/>
      <c r="CN596" s="35"/>
      <c r="CO596" s="35"/>
      <c r="CP596" s="35"/>
      <c r="CQ596" s="35"/>
      <c r="CR596" s="35"/>
      <c r="CS596" s="35"/>
      <c r="CT596" s="35"/>
      <c r="CU596" s="35"/>
      <c r="CV596" s="35"/>
      <c r="CW596" s="35"/>
      <c r="CX596" s="35"/>
      <c r="CY596" s="35"/>
      <c r="CZ596" s="35"/>
      <c r="DA596" s="35"/>
      <c r="DB596" s="35"/>
      <c r="DC596" s="35"/>
      <c r="DD596" s="35"/>
      <c r="DE596" s="35"/>
      <c r="DF596" s="35"/>
      <c r="DG596" s="35"/>
      <c r="DH596" s="35"/>
      <c r="DI596" s="35"/>
      <c r="DJ596" s="35"/>
      <c r="DK596" s="35"/>
      <c r="DL596" s="35"/>
      <c r="DM596" s="35"/>
      <c r="DN596" s="35"/>
    </row>
    <row r="597" spans="1:118" s="36" customFormat="1" ht="114.75" x14ac:dyDescent="0.25">
      <c r="A597" s="2" t="s">
        <v>534</v>
      </c>
      <c r="B597" s="56" t="s">
        <v>1061</v>
      </c>
      <c r="C597" s="1" t="s">
        <v>583</v>
      </c>
      <c r="D597" s="34">
        <v>1</v>
      </c>
      <c r="E597" s="4"/>
      <c r="F597" s="4">
        <f t="shared" si="15"/>
        <v>0</v>
      </c>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c r="AM597" s="35"/>
      <c r="AN597" s="35"/>
      <c r="AO597" s="35"/>
      <c r="AP597" s="35"/>
      <c r="AQ597" s="35"/>
      <c r="AR597" s="35"/>
      <c r="AS597" s="35"/>
      <c r="AT597" s="35"/>
      <c r="AU597" s="35"/>
      <c r="AV597" s="35"/>
      <c r="AW597" s="35"/>
      <c r="AX597" s="35"/>
      <c r="AY597" s="35"/>
      <c r="AZ597" s="35"/>
      <c r="BA597" s="35"/>
      <c r="BB597" s="35"/>
      <c r="BC597" s="35"/>
      <c r="BD597" s="35"/>
      <c r="BE597" s="35"/>
      <c r="BF597" s="35"/>
      <c r="BG597" s="35"/>
      <c r="BH597" s="35"/>
      <c r="BI597" s="35"/>
      <c r="BJ597" s="35"/>
      <c r="BK597" s="35"/>
      <c r="BL597" s="35"/>
      <c r="BM597" s="35"/>
      <c r="BN597" s="35"/>
      <c r="BO597" s="35"/>
      <c r="BP597" s="35"/>
      <c r="BQ597" s="35"/>
      <c r="BR597" s="35"/>
      <c r="BS597" s="35"/>
      <c r="BT597" s="35"/>
      <c r="BU597" s="35"/>
      <c r="BV597" s="35"/>
      <c r="BW597" s="35"/>
      <c r="BX597" s="35"/>
      <c r="BY597" s="35"/>
      <c r="BZ597" s="35"/>
      <c r="CA597" s="35"/>
      <c r="CB597" s="35"/>
      <c r="CC597" s="35"/>
      <c r="CD597" s="35"/>
      <c r="CE597" s="35"/>
      <c r="CF597" s="35"/>
      <c r="CG597" s="35"/>
      <c r="CH597" s="35"/>
      <c r="CI597" s="35"/>
      <c r="CJ597" s="35"/>
      <c r="CK597" s="35"/>
      <c r="CL597" s="35"/>
      <c r="CM597" s="35"/>
      <c r="CN597" s="35"/>
      <c r="CO597" s="35"/>
      <c r="CP597" s="35"/>
      <c r="CQ597" s="35"/>
      <c r="CR597" s="35"/>
      <c r="CS597" s="35"/>
      <c r="CT597" s="35"/>
      <c r="CU597" s="35"/>
      <c r="CV597" s="35"/>
      <c r="CW597" s="35"/>
      <c r="CX597" s="35"/>
      <c r="CY597" s="35"/>
      <c r="CZ597" s="35"/>
      <c r="DA597" s="35"/>
      <c r="DB597" s="35"/>
      <c r="DC597" s="35"/>
      <c r="DD597" s="35"/>
      <c r="DE597" s="35"/>
      <c r="DF597" s="35"/>
      <c r="DG597" s="35"/>
      <c r="DH597" s="35"/>
      <c r="DI597" s="35"/>
      <c r="DJ597" s="35"/>
      <c r="DK597" s="35"/>
      <c r="DL597" s="35"/>
      <c r="DM597" s="35"/>
      <c r="DN597" s="35"/>
    </row>
    <row r="598" spans="1:118" s="36" customFormat="1" ht="25.5" x14ac:dyDescent="0.25">
      <c r="A598" s="2" t="s">
        <v>535</v>
      </c>
      <c r="B598" s="3" t="s">
        <v>1063</v>
      </c>
      <c r="C598" s="1" t="s">
        <v>168</v>
      </c>
      <c r="D598" s="34">
        <v>1</v>
      </c>
      <c r="E598" s="4"/>
      <c r="F598" s="4">
        <f t="shared" si="15"/>
        <v>0</v>
      </c>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c r="AM598" s="35"/>
      <c r="AN598" s="35"/>
      <c r="AO598" s="35"/>
      <c r="AP598" s="35"/>
      <c r="AQ598" s="35"/>
      <c r="AR598" s="35"/>
      <c r="AS598" s="35"/>
      <c r="AT598" s="35"/>
      <c r="AU598" s="35"/>
      <c r="AV598" s="35"/>
      <c r="AW598" s="35"/>
      <c r="AX598" s="35"/>
      <c r="AY598" s="35"/>
      <c r="AZ598" s="35"/>
      <c r="BA598" s="35"/>
      <c r="BB598" s="35"/>
      <c r="BC598" s="35"/>
      <c r="BD598" s="35"/>
      <c r="BE598" s="35"/>
      <c r="BF598" s="35"/>
      <c r="BG598" s="35"/>
      <c r="BH598" s="35"/>
      <c r="BI598" s="35"/>
      <c r="BJ598" s="35"/>
      <c r="BK598" s="35"/>
      <c r="BL598" s="35"/>
      <c r="BM598" s="35"/>
      <c r="BN598" s="35"/>
      <c r="BO598" s="35"/>
      <c r="BP598" s="35"/>
      <c r="BQ598" s="35"/>
      <c r="BR598" s="35"/>
      <c r="BS598" s="35"/>
      <c r="BT598" s="35"/>
      <c r="BU598" s="35"/>
      <c r="BV598" s="35"/>
      <c r="BW598" s="35"/>
      <c r="BX598" s="35"/>
      <c r="BY598" s="35"/>
      <c r="BZ598" s="35"/>
      <c r="CA598" s="35"/>
      <c r="CB598" s="35"/>
      <c r="CC598" s="35"/>
      <c r="CD598" s="35"/>
      <c r="CE598" s="35"/>
      <c r="CF598" s="35"/>
      <c r="CG598" s="35"/>
      <c r="CH598" s="35"/>
      <c r="CI598" s="35"/>
      <c r="CJ598" s="35"/>
      <c r="CK598" s="35"/>
      <c r="CL598" s="35"/>
      <c r="CM598" s="35"/>
      <c r="CN598" s="35"/>
      <c r="CO598" s="35"/>
      <c r="CP598" s="35"/>
      <c r="CQ598" s="35"/>
      <c r="CR598" s="35"/>
      <c r="CS598" s="35"/>
      <c r="CT598" s="35"/>
      <c r="CU598" s="35"/>
      <c r="CV598" s="35"/>
      <c r="CW598" s="35"/>
      <c r="CX598" s="35"/>
      <c r="CY598" s="35"/>
      <c r="CZ598" s="35"/>
      <c r="DA598" s="35"/>
      <c r="DB598" s="35"/>
      <c r="DC598" s="35"/>
      <c r="DD598" s="35"/>
      <c r="DE598" s="35"/>
      <c r="DF598" s="35"/>
      <c r="DG598" s="35"/>
      <c r="DH598" s="35"/>
      <c r="DI598" s="35"/>
      <c r="DJ598" s="35"/>
      <c r="DK598" s="35"/>
      <c r="DL598" s="35"/>
      <c r="DM598" s="35"/>
      <c r="DN598" s="35"/>
    </row>
    <row r="599" spans="1:118" s="36" customFormat="1" ht="25.5" x14ac:dyDescent="0.25">
      <c r="A599" s="2" t="s">
        <v>395</v>
      </c>
      <c r="B599" s="3" t="s">
        <v>1062</v>
      </c>
      <c r="C599" s="2" t="s">
        <v>168</v>
      </c>
      <c r="D599" s="34">
        <v>2</v>
      </c>
      <c r="E599" s="4"/>
      <c r="F599" s="4">
        <f t="shared" ref="F599:F662" si="16">ROUND(D599*E599,2)</f>
        <v>0</v>
      </c>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c r="AM599" s="35"/>
      <c r="AN599" s="35"/>
      <c r="AO599" s="35"/>
      <c r="AP599" s="35"/>
      <c r="AQ599" s="35"/>
      <c r="AR599" s="35"/>
      <c r="AS599" s="35"/>
      <c r="AT599" s="35"/>
      <c r="AU599" s="35"/>
      <c r="AV599" s="35"/>
      <c r="AW599" s="35"/>
      <c r="AX599" s="35"/>
      <c r="AY599" s="35"/>
      <c r="AZ599" s="35"/>
      <c r="BA599" s="35"/>
      <c r="BB599" s="35"/>
      <c r="BC599" s="35"/>
      <c r="BD599" s="35"/>
      <c r="BE599" s="35"/>
      <c r="BF599" s="35"/>
      <c r="BG599" s="35"/>
      <c r="BH599" s="35"/>
      <c r="BI599" s="35"/>
      <c r="BJ599" s="35"/>
      <c r="BK599" s="35"/>
      <c r="BL599" s="35"/>
      <c r="BM599" s="35"/>
      <c r="BN599" s="35"/>
      <c r="BO599" s="35"/>
      <c r="BP599" s="35"/>
      <c r="BQ599" s="35"/>
      <c r="BR599" s="35"/>
      <c r="BS599" s="35"/>
      <c r="BT599" s="35"/>
      <c r="BU599" s="35"/>
      <c r="BV599" s="35"/>
      <c r="BW599" s="35"/>
      <c r="BX599" s="35"/>
      <c r="BY599" s="35"/>
      <c r="BZ599" s="35"/>
      <c r="CA599" s="35"/>
      <c r="CB599" s="35"/>
      <c r="CC599" s="35"/>
      <c r="CD599" s="35"/>
      <c r="CE599" s="35"/>
      <c r="CF599" s="35"/>
      <c r="CG599" s="35"/>
      <c r="CH599" s="35"/>
      <c r="CI599" s="35"/>
      <c r="CJ599" s="35"/>
      <c r="CK599" s="35"/>
      <c r="CL599" s="35"/>
      <c r="CM599" s="35"/>
      <c r="CN599" s="35"/>
      <c r="CO599" s="35"/>
      <c r="CP599" s="35"/>
      <c r="CQ599" s="35"/>
      <c r="CR599" s="35"/>
      <c r="CS599" s="35"/>
      <c r="CT599" s="35"/>
      <c r="CU599" s="35"/>
      <c r="CV599" s="35"/>
      <c r="CW599" s="35"/>
      <c r="CX599" s="35"/>
      <c r="CY599" s="35"/>
      <c r="CZ599" s="35"/>
      <c r="DA599" s="35"/>
      <c r="DB599" s="35"/>
      <c r="DC599" s="35"/>
      <c r="DD599" s="35"/>
      <c r="DE599" s="35"/>
      <c r="DF599" s="35"/>
      <c r="DG599" s="35"/>
      <c r="DH599" s="35"/>
      <c r="DI599" s="35"/>
      <c r="DJ599" s="35"/>
      <c r="DK599" s="35"/>
      <c r="DL599" s="35"/>
      <c r="DM599" s="35"/>
      <c r="DN599" s="35"/>
    </row>
    <row r="600" spans="1:118" s="36" customFormat="1" x14ac:dyDescent="0.25">
      <c r="A600" s="2" t="s">
        <v>536</v>
      </c>
      <c r="B600" s="3" t="s">
        <v>1064</v>
      </c>
      <c r="C600" s="1" t="s">
        <v>583</v>
      </c>
      <c r="D600" s="34">
        <v>1</v>
      </c>
      <c r="E600" s="4"/>
      <c r="F600" s="4">
        <f t="shared" si="16"/>
        <v>0</v>
      </c>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c r="AM600" s="35"/>
      <c r="AN600" s="35"/>
      <c r="AO600" s="35"/>
      <c r="AP600" s="35"/>
      <c r="AQ600" s="35"/>
      <c r="AR600" s="35"/>
      <c r="AS600" s="35"/>
      <c r="AT600" s="35"/>
      <c r="AU600" s="35"/>
      <c r="AV600" s="35"/>
      <c r="AW600" s="35"/>
      <c r="AX600" s="35"/>
      <c r="AY600" s="35"/>
      <c r="AZ600" s="35"/>
      <c r="BA600" s="35"/>
      <c r="BB600" s="35"/>
      <c r="BC600" s="35"/>
      <c r="BD600" s="35"/>
      <c r="BE600" s="35"/>
      <c r="BF600" s="35"/>
      <c r="BG600" s="35"/>
      <c r="BH600" s="35"/>
      <c r="BI600" s="35"/>
      <c r="BJ600" s="35"/>
      <c r="BK600" s="35"/>
      <c r="BL600" s="35"/>
      <c r="BM600" s="35"/>
      <c r="BN600" s="35"/>
      <c r="BO600" s="35"/>
      <c r="BP600" s="35"/>
      <c r="BQ600" s="35"/>
      <c r="BR600" s="35"/>
      <c r="BS600" s="35"/>
      <c r="BT600" s="35"/>
      <c r="BU600" s="35"/>
      <c r="BV600" s="35"/>
      <c r="BW600" s="35"/>
      <c r="BX600" s="35"/>
      <c r="BY600" s="35"/>
      <c r="BZ600" s="35"/>
      <c r="CA600" s="35"/>
      <c r="CB600" s="35"/>
      <c r="CC600" s="35"/>
      <c r="CD600" s="35"/>
      <c r="CE600" s="35"/>
      <c r="CF600" s="35"/>
      <c r="CG600" s="35"/>
      <c r="CH600" s="35"/>
      <c r="CI600" s="35"/>
      <c r="CJ600" s="35"/>
      <c r="CK600" s="35"/>
      <c r="CL600" s="35"/>
      <c r="CM600" s="35"/>
      <c r="CN600" s="35"/>
      <c r="CO600" s="35"/>
      <c r="CP600" s="35"/>
      <c r="CQ600" s="35"/>
      <c r="CR600" s="35"/>
      <c r="CS600" s="35"/>
      <c r="CT600" s="35"/>
      <c r="CU600" s="35"/>
      <c r="CV600" s="35"/>
      <c r="CW600" s="35"/>
      <c r="CX600" s="35"/>
      <c r="CY600" s="35"/>
      <c r="CZ600" s="35"/>
      <c r="DA600" s="35"/>
      <c r="DB600" s="35"/>
      <c r="DC600" s="35"/>
      <c r="DD600" s="35"/>
      <c r="DE600" s="35"/>
      <c r="DF600" s="35"/>
      <c r="DG600" s="35"/>
      <c r="DH600" s="35"/>
      <c r="DI600" s="35"/>
      <c r="DJ600" s="35"/>
      <c r="DK600" s="35"/>
      <c r="DL600" s="35"/>
      <c r="DM600" s="35"/>
      <c r="DN600" s="35"/>
    </row>
    <row r="601" spans="1:118" s="36" customFormat="1" x14ac:dyDescent="0.25">
      <c r="A601" s="2" t="s">
        <v>396</v>
      </c>
      <c r="B601" s="3" t="s">
        <v>1065</v>
      </c>
      <c r="C601" s="2" t="s">
        <v>583</v>
      </c>
      <c r="D601" s="34">
        <v>1</v>
      </c>
      <c r="E601" s="4"/>
      <c r="F601" s="4">
        <f t="shared" si="16"/>
        <v>0</v>
      </c>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c r="AM601" s="35"/>
      <c r="AN601" s="35"/>
      <c r="AO601" s="35"/>
      <c r="AP601" s="35"/>
      <c r="AQ601" s="35"/>
      <c r="AR601" s="35"/>
      <c r="AS601" s="35"/>
      <c r="AT601" s="35"/>
      <c r="AU601" s="35"/>
      <c r="AV601" s="35"/>
      <c r="AW601" s="35"/>
      <c r="AX601" s="35"/>
      <c r="AY601" s="35"/>
      <c r="AZ601" s="35"/>
      <c r="BA601" s="35"/>
      <c r="BB601" s="35"/>
      <c r="BC601" s="35"/>
      <c r="BD601" s="35"/>
      <c r="BE601" s="35"/>
      <c r="BF601" s="35"/>
      <c r="BG601" s="35"/>
      <c r="BH601" s="35"/>
      <c r="BI601" s="35"/>
      <c r="BJ601" s="35"/>
      <c r="BK601" s="35"/>
      <c r="BL601" s="35"/>
      <c r="BM601" s="35"/>
      <c r="BN601" s="35"/>
      <c r="BO601" s="35"/>
      <c r="BP601" s="35"/>
      <c r="BQ601" s="35"/>
      <c r="BR601" s="35"/>
      <c r="BS601" s="35"/>
      <c r="BT601" s="35"/>
      <c r="BU601" s="35"/>
      <c r="BV601" s="35"/>
      <c r="BW601" s="35"/>
      <c r="BX601" s="35"/>
      <c r="BY601" s="35"/>
      <c r="BZ601" s="35"/>
      <c r="CA601" s="35"/>
      <c r="CB601" s="35"/>
      <c r="CC601" s="35"/>
      <c r="CD601" s="35"/>
      <c r="CE601" s="35"/>
      <c r="CF601" s="35"/>
      <c r="CG601" s="35"/>
      <c r="CH601" s="35"/>
      <c r="CI601" s="35"/>
      <c r="CJ601" s="35"/>
      <c r="CK601" s="35"/>
      <c r="CL601" s="35"/>
      <c r="CM601" s="35"/>
      <c r="CN601" s="35"/>
      <c r="CO601" s="35"/>
      <c r="CP601" s="35"/>
      <c r="CQ601" s="35"/>
      <c r="CR601" s="35"/>
      <c r="CS601" s="35"/>
      <c r="CT601" s="35"/>
      <c r="CU601" s="35"/>
      <c r="CV601" s="35"/>
      <c r="CW601" s="35"/>
      <c r="CX601" s="35"/>
      <c r="CY601" s="35"/>
      <c r="CZ601" s="35"/>
      <c r="DA601" s="35"/>
      <c r="DB601" s="35"/>
      <c r="DC601" s="35"/>
      <c r="DD601" s="35"/>
      <c r="DE601" s="35"/>
      <c r="DF601" s="35"/>
      <c r="DG601" s="35"/>
      <c r="DH601" s="35"/>
      <c r="DI601" s="35"/>
      <c r="DJ601" s="35"/>
      <c r="DK601" s="35"/>
      <c r="DL601" s="35"/>
      <c r="DM601" s="35"/>
      <c r="DN601" s="35"/>
    </row>
    <row r="602" spans="1:118" s="36" customFormat="1" ht="25.5" x14ac:dyDescent="0.25">
      <c r="A602" s="2" t="s">
        <v>537</v>
      </c>
      <c r="B602" s="56" t="s">
        <v>1066</v>
      </c>
      <c r="C602" s="2" t="s">
        <v>583</v>
      </c>
      <c r="D602" s="34">
        <v>4</v>
      </c>
      <c r="E602" s="4"/>
      <c r="F602" s="4">
        <f t="shared" si="16"/>
        <v>0</v>
      </c>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c r="AM602" s="35"/>
      <c r="AN602" s="35"/>
      <c r="AO602" s="35"/>
      <c r="AP602" s="35"/>
      <c r="AQ602" s="35"/>
      <c r="AR602" s="35"/>
      <c r="AS602" s="35"/>
      <c r="AT602" s="35"/>
      <c r="AU602" s="35"/>
      <c r="AV602" s="35"/>
      <c r="AW602" s="35"/>
      <c r="AX602" s="35"/>
      <c r="AY602" s="35"/>
      <c r="AZ602" s="35"/>
      <c r="BA602" s="35"/>
      <c r="BB602" s="35"/>
      <c r="BC602" s="35"/>
      <c r="BD602" s="35"/>
      <c r="BE602" s="35"/>
      <c r="BF602" s="35"/>
      <c r="BG602" s="35"/>
      <c r="BH602" s="35"/>
      <c r="BI602" s="35"/>
      <c r="BJ602" s="35"/>
      <c r="BK602" s="35"/>
      <c r="BL602" s="35"/>
      <c r="BM602" s="35"/>
      <c r="BN602" s="35"/>
      <c r="BO602" s="35"/>
      <c r="BP602" s="35"/>
      <c r="BQ602" s="35"/>
      <c r="BR602" s="35"/>
      <c r="BS602" s="35"/>
      <c r="BT602" s="35"/>
      <c r="BU602" s="35"/>
      <c r="BV602" s="35"/>
      <c r="BW602" s="35"/>
      <c r="BX602" s="35"/>
      <c r="BY602" s="35"/>
      <c r="BZ602" s="35"/>
      <c r="CA602" s="35"/>
      <c r="CB602" s="35"/>
      <c r="CC602" s="35"/>
      <c r="CD602" s="35"/>
      <c r="CE602" s="35"/>
      <c r="CF602" s="35"/>
      <c r="CG602" s="35"/>
      <c r="CH602" s="35"/>
      <c r="CI602" s="35"/>
      <c r="CJ602" s="35"/>
      <c r="CK602" s="35"/>
      <c r="CL602" s="35"/>
      <c r="CM602" s="35"/>
      <c r="CN602" s="35"/>
      <c r="CO602" s="35"/>
      <c r="CP602" s="35"/>
      <c r="CQ602" s="35"/>
      <c r="CR602" s="35"/>
      <c r="CS602" s="35"/>
      <c r="CT602" s="35"/>
      <c r="CU602" s="35"/>
      <c r="CV602" s="35"/>
      <c r="CW602" s="35"/>
      <c r="CX602" s="35"/>
      <c r="CY602" s="35"/>
      <c r="CZ602" s="35"/>
      <c r="DA602" s="35"/>
      <c r="DB602" s="35"/>
      <c r="DC602" s="35"/>
      <c r="DD602" s="35"/>
      <c r="DE602" s="35"/>
      <c r="DF602" s="35"/>
      <c r="DG602" s="35"/>
      <c r="DH602" s="35"/>
      <c r="DI602" s="35"/>
      <c r="DJ602" s="35"/>
      <c r="DK602" s="35"/>
      <c r="DL602" s="35"/>
      <c r="DM602" s="35"/>
      <c r="DN602" s="35"/>
    </row>
    <row r="603" spans="1:118" s="36" customFormat="1" ht="25.5" x14ac:dyDescent="0.25">
      <c r="A603" s="2" t="s">
        <v>397</v>
      </c>
      <c r="B603" s="56" t="s">
        <v>1067</v>
      </c>
      <c r="C603" s="2" t="s">
        <v>583</v>
      </c>
      <c r="D603" s="34">
        <v>4</v>
      </c>
      <c r="E603" s="4"/>
      <c r="F603" s="4">
        <f t="shared" si="16"/>
        <v>0</v>
      </c>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c r="AM603" s="35"/>
      <c r="AN603" s="35"/>
      <c r="AO603" s="35"/>
      <c r="AP603" s="35"/>
      <c r="AQ603" s="35"/>
      <c r="AR603" s="35"/>
      <c r="AS603" s="35"/>
      <c r="AT603" s="35"/>
      <c r="AU603" s="35"/>
      <c r="AV603" s="35"/>
      <c r="AW603" s="35"/>
      <c r="AX603" s="35"/>
      <c r="AY603" s="35"/>
      <c r="AZ603" s="35"/>
      <c r="BA603" s="35"/>
      <c r="BB603" s="35"/>
      <c r="BC603" s="35"/>
      <c r="BD603" s="35"/>
      <c r="BE603" s="35"/>
      <c r="BF603" s="35"/>
      <c r="BG603" s="35"/>
      <c r="BH603" s="35"/>
      <c r="BI603" s="35"/>
      <c r="BJ603" s="35"/>
      <c r="BK603" s="35"/>
      <c r="BL603" s="35"/>
      <c r="BM603" s="35"/>
      <c r="BN603" s="35"/>
      <c r="BO603" s="35"/>
      <c r="BP603" s="35"/>
      <c r="BQ603" s="35"/>
      <c r="BR603" s="35"/>
      <c r="BS603" s="35"/>
      <c r="BT603" s="35"/>
      <c r="BU603" s="35"/>
      <c r="BV603" s="35"/>
      <c r="BW603" s="35"/>
      <c r="BX603" s="35"/>
      <c r="BY603" s="35"/>
      <c r="BZ603" s="35"/>
      <c r="CA603" s="35"/>
      <c r="CB603" s="35"/>
      <c r="CC603" s="35"/>
      <c r="CD603" s="35"/>
      <c r="CE603" s="35"/>
      <c r="CF603" s="35"/>
      <c r="CG603" s="35"/>
      <c r="CH603" s="35"/>
      <c r="CI603" s="35"/>
      <c r="CJ603" s="35"/>
      <c r="CK603" s="35"/>
      <c r="CL603" s="35"/>
      <c r="CM603" s="35"/>
      <c r="CN603" s="35"/>
      <c r="CO603" s="35"/>
      <c r="CP603" s="35"/>
      <c r="CQ603" s="35"/>
      <c r="CR603" s="35"/>
      <c r="CS603" s="35"/>
      <c r="CT603" s="35"/>
      <c r="CU603" s="35"/>
      <c r="CV603" s="35"/>
      <c r="CW603" s="35"/>
      <c r="CX603" s="35"/>
      <c r="CY603" s="35"/>
      <c r="CZ603" s="35"/>
      <c r="DA603" s="35"/>
      <c r="DB603" s="35"/>
      <c r="DC603" s="35"/>
      <c r="DD603" s="35"/>
      <c r="DE603" s="35"/>
      <c r="DF603" s="35"/>
      <c r="DG603" s="35"/>
      <c r="DH603" s="35"/>
      <c r="DI603" s="35"/>
      <c r="DJ603" s="35"/>
      <c r="DK603" s="35"/>
      <c r="DL603" s="35"/>
      <c r="DM603" s="35"/>
      <c r="DN603" s="35"/>
    </row>
    <row r="604" spans="1:118" s="36" customFormat="1" ht="25.5" x14ac:dyDescent="0.25">
      <c r="A604" s="2" t="s">
        <v>538</v>
      </c>
      <c r="B604" s="3" t="s">
        <v>1068</v>
      </c>
      <c r="C604" s="2" t="s">
        <v>583</v>
      </c>
      <c r="D604" s="34">
        <v>7</v>
      </c>
      <c r="E604" s="4"/>
      <c r="F604" s="4">
        <f t="shared" si="16"/>
        <v>0</v>
      </c>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c r="AM604" s="35"/>
      <c r="AN604" s="35"/>
      <c r="AO604" s="35"/>
      <c r="AP604" s="35"/>
      <c r="AQ604" s="35"/>
      <c r="AR604" s="35"/>
      <c r="AS604" s="35"/>
      <c r="AT604" s="35"/>
      <c r="AU604" s="35"/>
      <c r="AV604" s="35"/>
      <c r="AW604" s="35"/>
      <c r="AX604" s="35"/>
      <c r="AY604" s="35"/>
      <c r="AZ604" s="35"/>
      <c r="BA604" s="35"/>
      <c r="BB604" s="35"/>
      <c r="BC604" s="35"/>
      <c r="BD604" s="35"/>
      <c r="BE604" s="35"/>
      <c r="BF604" s="35"/>
      <c r="BG604" s="35"/>
      <c r="BH604" s="35"/>
      <c r="BI604" s="35"/>
      <c r="BJ604" s="35"/>
      <c r="BK604" s="35"/>
      <c r="BL604" s="35"/>
      <c r="BM604" s="35"/>
      <c r="BN604" s="35"/>
      <c r="BO604" s="35"/>
      <c r="BP604" s="35"/>
      <c r="BQ604" s="35"/>
      <c r="BR604" s="35"/>
      <c r="BS604" s="35"/>
      <c r="BT604" s="35"/>
      <c r="BU604" s="35"/>
      <c r="BV604" s="35"/>
      <c r="BW604" s="35"/>
      <c r="BX604" s="35"/>
      <c r="BY604" s="35"/>
      <c r="BZ604" s="35"/>
      <c r="CA604" s="35"/>
      <c r="CB604" s="35"/>
      <c r="CC604" s="35"/>
      <c r="CD604" s="35"/>
      <c r="CE604" s="35"/>
      <c r="CF604" s="35"/>
      <c r="CG604" s="35"/>
      <c r="CH604" s="35"/>
      <c r="CI604" s="35"/>
      <c r="CJ604" s="35"/>
      <c r="CK604" s="35"/>
      <c r="CL604" s="35"/>
      <c r="CM604" s="35"/>
      <c r="CN604" s="35"/>
      <c r="CO604" s="35"/>
      <c r="CP604" s="35"/>
      <c r="CQ604" s="35"/>
      <c r="CR604" s="35"/>
      <c r="CS604" s="35"/>
      <c r="CT604" s="35"/>
      <c r="CU604" s="35"/>
      <c r="CV604" s="35"/>
      <c r="CW604" s="35"/>
      <c r="CX604" s="35"/>
      <c r="CY604" s="35"/>
      <c r="CZ604" s="35"/>
      <c r="DA604" s="35"/>
      <c r="DB604" s="35"/>
      <c r="DC604" s="35"/>
      <c r="DD604" s="35"/>
      <c r="DE604" s="35"/>
      <c r="DF604" s="35"/>
      <c r="DG604" s="35"/>
      <c r="DH604" s="35"/>
      <c r="DI604" s="35"/>
      <c r="DJ604" s="35"/>
      <c r="DK604" s="35"/>
      <c r="DL604" s="35"/>
      <c r="DM604" s="35"/>
      <c r="DN604" s="35"/>
    </row>
    <row r="605" spans="1:118" s="36" customFormat="1" x14ac:dyDescent="0.25">
      <c r="A605" s="2" t="s">
        <v>398</v>
      </c>
      <c r="B605" s="56" t="s">
        <v>1070</v>
      </c>
      <c r="C605" s="55" t="s">
        <v>583</v>
      </c>
      <c r="D605" s="34">
        <v>1</v>
      </c>
      <c r="E605" s="4"/>
      <c r="F605" s="4">
        <f t="shared" si="16"/>
        <v>0</v>
      </c>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c r="AM605" s="35"/>
      <c r="AN605" s="35"/>
      <c r="AO605" s="35"/>
      <c r="AP605" s="35"/>
      <c r="AQ605" s="35"/>
      <c r="AR605" s="35"/>
      <c r="AS605" s="35"/>
      <c r="AT605" s="35"/>
      <c r="AU605" s="35"/>
      <c r="AV605" s="35"/>
      <c r="AW605" s="35"/>
      <c r="AX605" s="35"/>
      <c r="AY605" s="35"/>
      <c r="AZ605" s="35"/>
      <c r="BA605" s="35"/>
      <c r="BB605" s="35"/>
      <c r="BC605" s="35"/>
      <c r="BD605" s="35"/>
      <c r="BE605" s="35"/>
      <c r="BF605" s="35"/>
      <c r="BG605" s="35"/>
      <c r="BH605" s="35"/>
      <c r="BI605" s="35"/>
      <c r="BJ605" s="35"/>
      <c r="BK605" s="35"/>
      <c r="BL605" s="35"/>
      <c r="BM605" s="35"/>
      <c r="BN605" s="35"/>
      <c r="BO605" s="35"/>
      <c r="BP605" s="35"/>
      <c r="BQ605" s="35"/>
      <c r="BR605" s="35"/>
      <c r="BS605" s="35"/>
      <c r="BT605" s="35"/>
      <c r="BU605" s="35"/>
      <c r="BV605" s="35"/>
      <c r="BW605" s="35"/>
      <c r="BX605" s="35"/>
      <c r="BY605" s="35"/>
      <c r="BZ605" s="35"/>
      <c r="CA605" s="35"/>
      <c r="CB605" s="35"/>
      <c r="CC605" s="35"/>
      <c r="CD605" s="35"/>
      <c r="CE605" s="35"/>
      <c r="CF605" s="35"/>
      <c r="CG605" s="35"/>
      <c r="CH605" s="35"/>
      <c r="CI605" s="35"/>
      <c r="CJ605" s="35"/>
      <c r="CK605" s="35"/>
      <c r="CL605" s="35"/>
      <c r="CM605" s="35"/>
      <c r="CN605" s="35"/>
      <c r="CO605" s="35"/>
      <c r="CP605" s="35"/>
      <c r="CQ605" s="35"/>
      <c r="CR605" s="35"/>
      <c r="CS605" s="35"/>
      <c r="CT605" s="35"/>
      <c r="CU605" s="35"/>
      <c r="CV605" s="35"/>
      <c r="CW605" s="35"/>
      <c r="CX605" s="35"/>
      <c r="CY605" s="35"/>
      <c r="CZ605" s="35"/>
      <c r="DA605" s="35"/>
      <c r="DB605" s="35"/>
      <c r="DC605" s="35"/>
      <c r="DD605" s="35"/>
      <c r="DE605" s="35"/>
      <c r="DF605" s="35"/>
      <c r="DG605" s="35"/>
      <c r="DH605" s="35"/>
      <c r="DI605" s="35"/>
      <c r="DJ605" s="35"/>
      <c r="DK605" s="35"/>
      <c r="DL605" s="35"/>
      <c r="DM605" s="35"/>
      <c r="DN605" s="35"/>
    </row>
    <row r="606" spans="1:118" s="36" customFormat="1" x14ac:dyDescent="0.25">
      <c r="A606" s="2" t="s">
        <v>539</v>
      </c>
      <c r="B606" s="3" t="s">
        <v>1071</v>
      </c>
      <c r="C606" s="2" t="s">
        <v>583</v>
      </c>
      <c r="D606" s="34">
        <v>2</v>
      </c>
      <c r="E606" s="4"/>
      <c r="F606" s="4">
        <f t="shared" si="16"/>
        <v>0</v>
      </c>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c r="AM606" s="35"/>
      <c r="AN606" s="35"/>
      <c r="AO606" s="35"/>
      <c r="AP606" s="35"/>
      <c r="AQ606" s="35"/>
      <c r="AR606" s="35"/>
      <c r="AS606" s="35"/>
      <c r="AT606" s="35"/>
      <c r="AU606" s="35"/>
      <c r="AV606" s="35"/>
      <c r="AW606" s="35"/>
      <c r="AX606" s="35"/>
      <c r="AY606" s="35"/>
      <c r="AZ606" s="35"/>
      <c r="BA606" s="35"/>
      <c r="BB606" s="35"/>
      <c r="BC606" s="35"/>
      <c r="BD606" s="35"/>
      <c r="BE606" s="35"/>
      <c r="BF606" s="35"/>
      <c r="BG606" s="35"/>
      <c r="BH606" s="35"/>
      <c r="BI606" s="35"/>
      <c r="BJ606" s="35"/>
      <c r="BK606" s="35"/>
      <c r="BL606" s="35"/>
      <c r="BM606" s="35"/>
      <c r="BN606" s="35"/>
      <c r="BO606" s="35"/>
      <c r="BP606" s="35"/>
      <c r="BQ606" s="35"/>
      <c r="BR606" s="35"/>
      <c r="BS606" s="35"/>
      <c r="BT606" s="35"/>
      <c r="BU606" s="35"/>
      <c r="BV606" s="35"/>
      <c r="BW606" s="35"/>
      <c r="BX606" s="35"/>
      <c r="BY606" s="35"/>
      <c r="BZ606" s="35"/>
      <c r="CA606" s="35"/>
      <c r="CB606" s="35"/>
      <c r="CC606" s="35"/>
      <c r="CD606" s="35"/>
      <c r="CE606" s="35"/>
      <c r="CF606" s="35"/>
      <c r="CG606" s="35"/>
      <c r="CH606" s="35"/>
      <c r="CI606" s="35"/>
      <c r="CJ606" s="35"/>
      <c r="CK606" s="35"/>
      <c r="CL606" s="35"/>
      <c r="CM606" s="35"/>
      <c r="CN606" s="35"/>
      <c r="CO606" s="35"/>
      <c r="CP606" s="35"/>
      <c r="CQ606" s="35"/>
      <c r="CR606" s="35"/>
      <c r="CS606" s="35"/>
      <c r="CT606" s="35"/>
      <c r="CU606" s="35"/>
      <c r="CV606" s="35"/>
      <c r="CW606" s="35"/>
      <c r="CX606" s="35"/>
      <c r="CY606" s="35"/>
      <c r="CZ606" s="35"/>
      <c r="DA606" s="35"/>
      <c r="DB606" s="35"/>
      <c r="DC606" s="35"/>
      <c r="DD606" s="35"/>
      <c r="DE606" s="35"/>
      <c r="DF606" s="35"/>
      <c r="DG606" s="35"/>
      <c r="DH606" s="35"/>
      <c r="DI606" s="35"/>
      <c r="DJ606" s="35"/>
      <c r="DK606" s="35"/>
      <c r="DL606" s="35"/>
      <c r="DM606" s="35"/>
      <c r="DN606" s="35"/>
    </row>
    <row r="607" spans="1:118" s="36" customFormat="1" ht="38.25" x14ac:dyDescent="0.25">
      <c r="A607" s="2" t="s">
        <v>540</v>
      </c>
      <c r="B607" s="56" t="s">
        <v>1072</v>
      </c>
      <c r="C607" s="2" t="s">
        <v>583</v>
      </c>
      <c r="D607" s="34">
        <v>1</v>
      </c>
      <c r="E607" s="4"/>
      <c r="F607" s="4">
        <f t="shared" si="16"/>
        <v>0</v>
      </c>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c r="AM607" s="35"/>
      <c r="AN607" s="35"/>
      <c r="AO607" s="35"/>
      <c r="AP607" s="35"/>
      <c r="AQ607" s="35"/>
      <c r="AR607" s="35"/>
      <c r="AS607" s="35"/>
      <c r="AT607" s="35"/>
      <c r="AU607" s="35"/>
      <c r="AV607" s="35"/>
      <c r="AW607" s="35"/>
      <c r="AX607" s="35"/>
      <c r="AY607" s="35"/>
      <c r="AZ607" s="35"/>
      <c r="BA607" s="35"/>
      <c r="BB607" s="35"/>
      <c r="BC607" s="35"/>
      <c r="BD607" s="35"/>
      <c r="BE607" s="35"/>
      <c r="BF607" s="35"/>
      <c r="BG607" s="35"/>
      <c r="BH607" s="35"/>
      <c r="BI607" s="35"/>
      <c r="BJ607" s="35"/>
      <c r="BK607" s="35"/>
      <c r="BL607" s="35"/>
      <c r="BM607" s="35"/>
      <c r="BN607" s="35"/>
      <c r="BO607" s="35"/>
      <c r="BP607" s="35"/>
      <c r="BQ607" s="35"/>
      <c r="BR607" s="35"/>
      <c r="BS607" s="35"/>
      <c r="BT607" s="35"/>
      <c r="BU607" s="35"/>
      <c r="BV607" s="35"/>
      <c r="BW607" s="35"/>
      <c r="BX607" s="35"/>
      <c r="BY607" s="35"/>
      <c r="BZ607" s="35"/>
      <c r="CA607" s="35"/>
      <c r="CB607" s="35"/>
      <c r="CC607" s="35"/>
      <c r="CD607" s="35"/>
      <c r="CE607" s="35"/>
      <c r="CF607" s="35"/>
      <c r="CG607" s="35"/>
      <c r="CH607" s="35"/>
      <c r="CI607" s="35"/>
      <c r="CJ607" s="35"/>
      <c r="CK607" s="35"/>
      <c r="CL607" s="35"/>
      <c r="CM607" s="35"/>
      <c r="CN607" s="35"/>
      <c r="CO607" s="35"/>
      <c r="CP607" s="35"/>
      <c r="CQ607" s="35"/>
      <c r="CR607" s="35"/>
      <c r="CS607" s="35"/>
      <c r="CT607" s="35"/>
      <c r="CU607" s="35"/>
      <c r="CV607" s="35"/>
      <c r="CW607" s="35"/>
      <c r="CX607" s="35"/>
      <c r="CY607" s="35"/>
      <c r="CZ607" s="35"/>
      <c r="DA607" s="35"/>
      <c r="DB607" s="35"/>
      <c r="DC607" s="35"/>
      <c r="DD607" s="35"/>
      <c r="DE607" s="35"/>
      <c r="DF607" s="35"/>
      <c r="DG607" s="35"/>
      <c r="DH607" s="35"/>
      <c r="DI607" s="35"/>
      <c r="DJ607" s="35"/>
      <c r="DK607" s="35"/>
      <c r="DL607" s="35"/>
      <c r="DM607" s="35"/>
      <c r="DN607" s="35"/>
    </row>
    <row r="608" spans="1:118" s="36" customFormat="1" ht="38.25" x14ac:dyDescent="0.25">
      <c r="A608" s="2" t="s">
        <v>541</v>
      </c>
      <c r="B608" s="56" t="s">
        <v>1073</v>
      </c>
      <c r="C608" s="2" t="s">
        <v>583</v>
      </c>
      <c r="D608" s="34">
        <v>2</v>
      </c>
      <c r="E608" s="4"/>
      <c r="F608" s="4">
        <f t="shared" si="16"/>
        <v>0</v>
      </c>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c r="AL608" s="35"/>
      <c r="AM608" s="35"/>
      <c r="AN608" s="35"/>
      <c r="AO608" s="35"/>
      <c r="AP608" s="35"/>
      <c r="AQ608" s="35"/>
      <c r="AR608" s="35"/>
      <c r="AS608" s="35"/>
      <c r="AT608" s="35"/>
      <c r="AU608" s="35"/>
      <c r="AV608" s="35"/>
      <c r="AW608" s="35"/>
      <c r="AX608" s="35"/>
      <c r="AY608" s="35"/>
      <c r="AZ608" s="35"/>
      <c r="BA608" s="35"/>
      <c r="BB608" s="35"/>
      <c r="BC608" s="35"/>
      <c r="BD608" s="35"/>
      <c r="BE608" s="35"/>
      <c r="BF608" s="35"/>
      <c r="BG608" s="35"/>
      <c r="BH608" s="35"/>
      <c r="BI608" s="35"/>
      <c r="BJ608" s="35"/>
      <c r="BK608" s="35"/>
      <c r="BL608" s="35"/>
      <c r="BM608" s="35"/>
      <c r="BN608" s="35"/>
      <c r="BO608" s="35"/>
      <c r="BP608" s="35"/>
      <c r="BQ608" s="35"/>
      <c r="BR608" s="35"/>
      <c r="BS608" s="35"/>
      <c r="BT608" s="35"/>
      <c r="BU608" s="35"/>
      <c r="BV608" s="35"/>
      <c r="BW608" s="35"/>
      <c r="BX608" s="35"/>
      <c r="BY608" s="35"/>
      <c r="BZ608" s="35"/>
      <c r="CA608" s="35"/>
      <c r="CB608" s="35"/>
      <c r="CC608" s="35"/>
      <c r="CD608" s="35"/>
      <c r="CE608" s="35"/>
      <c r="CF608" s="35"/>
      <c r="CG608" s="35"/>
      <c r="CH608" s="35"/>
      <c r="CI608" s="35"/>
      <c r="CJ608" s="35"/>
      <c r="CK608" s="35"/>
      <c r="CL608" s="35"/>
      <c r="CM608" s="35"/>
      <c r="CN608" s="35"/>
      <c r="CO608" s="35"/>
      <c r="CP608" s="35"/>
      <c r="CQ608" s="35"/>
      <c r="CR608" s="35"/>
      <c r="CS608" s="35"/>
      <c r="CT608" s="35"/>
      <c r="CU608" s="35"/>
      <c r="CV608" s="35"/>
      <c r="CW608" s="35"/>
      <c r="CX608" s="35"/>
      <c r="CY608" s="35"/>
      <c r="CZ608" s="35"/>
      <c r="DA608" s="35"/>
      <c r="DB608" s="35"/>
      <c r="DC608" s="35"/>
      <c r="DD608" s="35"/>
      <c r="DE608" s="35"/>
      <c r="DF608" s="35"/>
      <c r="DG608" s="35"/>
      <c r="DH608" s="35"/>
      <c r="DI608" s="35"/>
      <c r="DJ608" s="35"/>
      <c r="DK608" s="35"/>
      <c r="DL608" s="35"/>
      <c r="DM608" s="35"/>
      <c r="DN608" s="35"/>
    </row>
    <row r="609" spans="1:118" s="36" customFormat="1" ht="38.25" x14ac:dyDescent="0.25">
      <c r="A609" s="2" t="s">
        <v>399</v>
      </c>
      <c r="B609" s="3" t="s">
        <v>1074</v>
      </c>
      <c r="C609" s="2" t="s">
        <v>583</v>
      </c>
      <c r="D609" s="34">
        <v>3</v>
      </c>
      <c r="E609" s="4"/>
      <c r="F609" s="4">
        <f t="shared" si="16"/>
        <v>0</v>
      </c>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c r="AR609" s="35"/>
      <c r="AS609" s="35"/>
      <c r="AT609" s="35"/>
      <c r="AU609" s="35"/>
      <c r="AV609" s="35"/>
      <c r="AW609" s="35"/>
      <c r="AX609" s="35"/>
      <c r="AY609" s="35"/>
      <c r="AZ609" s="35"/>
      <c r="BA609" s="35"/>
      <c r="BB609" s="35"/>
      <c r="BC609" s="35"/>
      <c r="BD609" s="35"/>
      <c r="BE609" s="35"/>
      <c r="BF609" s="35"/>
      <c r="BG609" s="35"/>
      <c r="BH609" s="35"/>
      <c r="BI609" s="35"/>
      <c r="BJ609" s="35"/>
      <c r="BK609" s="35"/>
      <c r="BL609" s="35"/>
      <c r="BM609" s="35"/>
      <c r="BN609" s="35"/>
      <c r="BO609" s="35"/>
      <c r="BP609" s="35"/>
      <c r="BQ609" s="35"/>
      <c r="BR609" s="35"/>
      <c r="BS609" s="35"/>
      <c r="BT609" s="35"/>
      <c r="BU609" s="35"/>
      <c r="BV609" s="35"/>
      <c r="BW609" s="35"/>
      <c r="BX609" s="35"/>
      <c r="BY609" s="35"/>
      <c r="BZ609" s="35"/>
      <c r="CA609" s="35"/>
      <c r="CB609" s="35"/>
      <c r="CC609" s="35"/>
      <c r="CD609" s="35"/>
      <c r="CE609" s="35"/>
      <c r="CF609" s="35"/>
      <c r="CG609" s="35"/>
      <c r="CH609" s="35"/>
      <c r="CI609" s="35"/>
      <c r="CJ609" s="35"/>
      <c r="CK609" s="35"/>
      <c r="CL609" s="35"/>
      <c r="CM609" s="35"/>
      <c r="CN609" s="35"/>
      <c r="CO609" s="35"/>
      <c r="CP609" s="35"/>
      <c r="CQ609" s="35"/>
      <c r="CR609" s="35"/>
      <c r="CS609" s="35"/>
      <c r="CT609" s="35"/>
      <c r="CU609" s="35"/>
      <c r="CV609" s="35"/>
      <c r="CW609" s="35"/>
      <c r="CX609" s="35"/>
      <c r="CY609" s="35"/>
      <c r="CZ609" s="35"/>
      <c r="DA609" s="35"/>
      <c r="DB609" s="35"/>
      <c r="DC609" s="35"/>
      <c r="DD609" s="35"/>
      <c r="DE609" s="35"/>
      <c r="DF609" s="35"/>
      <c r="DG609" s="35"/>
      <c r="DH609" s="35"/>
      <c r="DI609" s="35"/>
      <c r="DJ609" s="35"/>
      <c r="DK609" s="35"/>
      <c r="DL609" s="35"/>
      <c r="DM609" s="35"/>
      <c r="DN609" s="35"/>
    </row>
    <row r="610" spans="1:118" s="36" customFormat="1" ht="25.5" x14ac:dyDescent="0.25">
      <c r="A610" s="2" t="s">
        <v>542</v>
      </c>
      <c r="B610" s="3" t="s">
        <v>1083</v>
      </c>
      <c r="C610" s="2" t="s">
        <v>583</v>
      </c>
      <c r="D610" s="34">
        <v>2</v>
      </c>
      <c r="E610" s="4"/>
      <c r="F610" s="4">
        <f t="shared" si="16"/>
        <v>0</v>
      </c>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c r="AR610" s="35"/>
      <c r="AS610" s="35"/>
      <c r="AT610" s="35"/>
      <c r="AU610" s="35"/>
      <c r="AV610" s="35"/>
      <c r="AW610" s="35"/>
      <c r="AX610" s="35"/>
      <c r="AY610" s="35"/>
      <c r="AZ610" s="35"/>
      <c r="BA610" s="35"/>
      <c r="BB610" s="35"/>
      <c r="BC610" s="35"/>
      <c r="BD610" s="35"/>
      <c r="BE610" s="35"/>
      <c r="BF610" s="35"/>
      <c r="BG610" s="35"/>
      <c r="BH610" s="35"/>
      <c r="BI610" s="35"/>
      <c r="BJ610" s="35"/>
      <c r="BK610" s="35"/>
      <c r="BL610" s="35"/>
      <c r="BM610" s="35"/>
      <c r="BN610" s="35"/>
      <c r="BO610" s="35"/>
      <c r="BP610" s="35"/>
      <c r="BQ610" s="35"/>
      <c r="BR610" s="35"/>
      <c r="BS610" s="35"/>
      <c r="BT610" s="35"/>
      <c r="BU610" s="35"/>
      <c r="BV610" s="35"/>
      <c r="BW610" s="35"/>
      <c r="BX610" s="35"/>
      <c r="BY610" s="35"/>
      <c r="BZ610" s="35"/>
      <c r="CA610" s="35"/>
      <c r="CB610" s="35"/>
      <c r="CC610" s="35"/>
      <c r="CD610" s="35"/>
      <c r="CE610" s="35"/>
      <c r="CF610" s="35"/>
      <c r="CG610" s="35"/>
      <c r="CH610" s="35"/>
      <c r="CI610" s="35"/>
      <c r="CJ610" s="35"/>
      <c r="CK610" s="35"/>
      <c r="CL610" s="35"/>
      <c r="CM610" s="35"/>
      <c r="CN610" s="35"/>
      <c r="CO610" s="35"/>
      <c r="CP610" s="35"/>
      <c r="CQ610" s="35"/>
      <c r="CR610" s="35"/>
      <c r="CS610" s="35"/>
      <c r="CT610" s="35"/>
      <c r="CU610" s="35"/>
      <c r="CV610" s="35"/>
      <c r="CW610" s="35"/>
      <c r="CX610" s="35"/>
      <c r="CY610" s="35"/>
      <c r="CZ610" s="35"/>
      <c r="DA610" s="35"/>
      <c r="DB610" s="35"/>
      <c r="DC610" s="35"/>
      <c r="DD610" s="35"/>
      <c r="DE610" s="35"/>
      <c r="DF610" s="35"/>
      <c r="DG610" s="35"/>
      <c r="DH610" s="35"/>
      <c r="DI610" s="35"/>
      <c r="DJ610" s="35"/>
      <c r="DK610" s="35"/>
      <c r="DL610" s="35"/>
      <c r="DM610" s="35"/>
      <c r="DN610" s="35"/>
    </row>
    <row r="611" spans="1:118" s="36" customFormat="1" ht="25.5" x14ac:dyDescent="0.25">
      <c r="A611" s="2" t="s">
        <v>400</v>
      </c>
      <c r="B611" s="3" t="s">
        <v>1075</v>
      </c>
      <c r="C611" s="2" t="s">
        <v>583</v>
      </c>
      <c r="D611" s="34">
        <v>1</v>
      </c>
      <c r="E611" s="4"/>
      <c r="F611" s="4">
        <f t="shared" si="16"/>
        <v>0</v>
      </c>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c r="AR611" s="35"/>
      <c r="AS611" s="35"/>
      <c r="AT611" s="35"/>
      <c r="AU611" s="35"/>
      <c r="AV611" s="35"/>
      <c r="AW611" s="35"/>
      <c r="AX611" s="35"/>
      <c r="AY611" s="35"/>
      <c r="AZ611" s="35"/>
      <c r="BA611" s="35"/>
      <c r="BB611" s="35"/>
      <c r="BC611" s="35"/>
      <c r="BD611" s="35"/>
      <c r="BE611" s="35"/>
      <c r="BF611" s="35"/>
      <c r="BG611" s="35"/>
      <c r="BH611" s="35"/>
      <c r="BI611" s="35"/>
      <c r="BJ611" s="35"/>
      <c r="BK611" s="35"/>
      <c r="BL611" s="35"/>
      <c r="BM611" s="35"/>
      <c r="BN611" s="35"/>
      <c r="BO611" s="35"/>
      <c r="BP611" s="35"/>
      <c r="BQ611" s="35"/>
      <c r="BR611" s="35"/>
      <c r="BS611" s="35"/>
      <c r="BT611" s="35"/>
      <c r="BU611" s="35"/>
      <c r="BV611" s="35"/>
      <c r="BW611" s="35"/>
      <c r="BX611" s="35"/>
      <c r="BY611" s="35"/>
      <c r="BZ611" s="35"/>
      <c r="CA611" s="35"/>
      <c r="CB611" s="35"/>
      <c r="CC611" s="35"/>
      <c r="CD611" s="35"/>
      <c r="CE611" s="35"/>
      <c r="CF611" s="35"/>
      <c r="CG611" s="35"/>
      <c r="CH611" s="35"/>
      <c r="CI611" s="35"/>
      <c r="CJ611" s="35"/>
      <c r="CK611" s="35"/>
      <c r="CL611" s="35"/>
      <c r="CM611" s="35"/>
      <c r="CN611" s="35"/>
      <c r="CO611" s="35"/>
      <c r="CP611" s="35"/>
      <c r="CQ611" s="35"/>
      <c r="CR611" s="35"/>
      <c r="CS611" s="35"/>
      <c r="CT611" s="35"/>
      <c r="CU611" s="35"/>
      <c r="CV611" s="35"/>
      <c r="CW611" s="35"/>
      <c r="CX611" s="35"/>
      <c r="CY611" s="35"/>
      <c r="CZ611" s="35"/>
      <c r="DA611" s="35"/>
      <c r="DB611" s="35"/>
      <c r="DC611" s="35"/>
      <c r="DD611" s="35"/>
      <c r="DE611" s="35"/>
      <c r="DF611" s="35"/>
      <c r="DG611" s="35"/>
      <c r="DH611" s="35"/>
      <c r="DI611" s="35"/>
      <c r="DJ611" s="35"/>
      <c r="DK611" s="35"/>
      <c r="DL611" s="35"/>
      <c r="DM611" s="35"/>
      <c r="DN611" s="35"/>
    </row>
    <row r="612" spans="1:118" s="36" customFormat="1" ht="25.5" x14ac:dyDescent="0.25">
      <c r="A612" s="2" t="s">
        <v>543</v>
      </c>
      <c r="B612" s="56" t="s">
        <v>1076</v>
      </c>
      <c r="C612" s="2" t="s">
        <v>583</v>
      </c>
      <c r="D612" s="34">
        <v>4</v>
      </c>
      <c r="E612" s="4"/>
      <c r="F612" s="4">
        <f t="shared" si="16"/>
        <v>0</v>
      </c>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c r="AR612" s="35"/>
      <c r="AS612" s="35"/>
      <c r="AT612" s="35"/>
      <c r="AU612" s="35"/>
      <c r="AV612" s="35"/>
      <c r="AW612" s="35"/>
      <c r="AX612" s="35"/>
      <c r="AY612" s="35"/>
      <c r="AZ612" s="35"/>
      <c r="BA612" s="35"/>
      <c r="BB612" s="35"/>
      <c r="BC612" s="35"/>
      <c r="BD612" s="35"/>
      <c r="BE612" s="35"/>
      <c r="BF612" s="35"/>
      <c r="BG612" s="35"/>
      <c r="BH612" s="35"/>
      <c r="BI612" s="35"/>
      <c r="BJ612" s="35"/>
      <c r="BK612" s="35"/>
      <c r="BL612" s="35"/>
      <c r="BM612" s="35"/>
      <c r="BN612" s="35"/>
      <c r="BO612" s="35"/>
      <c r="BP612" s="35"/>
      <c r="BQ612" s="35"/>
      <c r="BR612" s="35"/>
      <c r="BS612" s="35"/>
      <c r="BT612" s="35"/>
      <c r="BU612" s="35"/>
      <c r="BV612" s="35"/>
      <c r="BW612" s="35"/>
      <c r="BX612" s="35"/>
      <c r="BY612" s="35"/>
      <c r="BZ612" s="35"/>
      <c r="CA612" s="35"/>
      <c r="CB612" s="35"/>
      <c r="CC612" s="35"/>
      <c r="CD612" s="35"/>
      <c r="CE612" s="35"/>
      <c r="CF612" s="35"/>
      <c r="CG612" s="35"/>
      <c r="CH612" s="35"/>
      <c r="CI612" s="35"/>
      <c r="CJ612" s="35"/>
      <c r="CK612" s="35"/>
      <c r="CL612" s="35"/>
      <c r="CM612" s="35"/>
      <c r="CN612" s="35"/>
      <c r="CO612" s="35"/>
      <c r="CP612" s="35"/>
      <c r="CQ612" s="35"/>
      <c r="CR612" s="35"/>
      <c r="CS612" s="35"/>
      <c r="CT612" s="35"/>
      <c r="CU612" s="35"/>
      <c r="CV612" s="35"/>
      <c r="CW612" s="35"/>
      <c r="CX612" s="35"/>
      <c r="CY612" s="35"/>
      <c r="CZ612" s="35"/>
      <c r="DA612" s="35"/>
      <c r="DB612" s="35"/>
      <c r="DC612" s="35"/>
      <c r="DD612" s="35"/>
      <c r="DE612" s="35"/>
      <c r="DF612" s="35"/>
      <c r="DG612" s="35"/>
      <c r="DH612" s="35"/>
      <c r="DI612" s="35"/>
      <c r="DJ612" s="35"/>
      <c r="DK612" s="35"/>
      <c r="DL612" s="35"/>
      <c r="DM612" s="35"/>
      <c r="DN612" s="35"/>
    </row>
    <row r="613" spans="1:118" s="36" customFormat="1" ht="25.5" x14ac:dyDescent="0.25">
      <c r="A613" s="2" t="s">
        <v>544</v>
      </c>
      <c r="B613" s="56" t="s">
        <v>1077</v>
      </c>
      <c r="C613" s="55" t="s">
        <v>583</v>
      </c>
      <c r="D613" s="34">
        <v>2</v>
      </c>
      <c r="E613" s="4"/>
      <c r="F613" s="4">
        <f t="shared" si="16"/>
        <v>0</v>
      </c>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c r="AR613" s="35"/>
      <c r="AS613" s="35"/>
      <c r="AT613" s="35"/>
      <c r="AU613" s="35"/>
      <c r="AV613" s="35"/>
      <c r="AW613" s="35"/>
      <c r="AX613" s="35"/>
      <c r="AY613" s="35"/>
      <c r="AZ613" s="35"/>
      <c r="BA613" s="35"/>
      <c r="BB613" s="35"/>
      <c r="BC613" s="35"/>
      <c r="BD613" s="35"/>
      <c r="BE613" s="35"/>
      <c r="BF613" s="35"/>
      <c r="BG613" s="35"/>
      <c r="BH613" s="35"/>
      <c r="BI613" s="35"/>
      <c r="BJ613" s="35"/>
      <c r="BK613" s="35"/>
      <c r="BL613" s="35"/>
      <c r="BM613" s="35"/>
      <c r="BN613" s="35"/>
      <c r="BO613" s="35"/>
      <c r="BP613" s="35"/>
      <c r="BQ613" s="35"/>
      <c r="BR613" s="35"/>
      <c r="BS613" s="35"/>
      <c r="BT613" s="35"/>
      <c r="BU613" s="35"/>
      <c r="BV613" s="35"/>
      <c r="BW613" s="35"/>
      <c r="BX613" s="35"/>
      <c r="BY613" s="35"/>
      <c r="BZ613" s="35"/>
      <c r="CA613" s="35"/>
      <c r="CB613" s="35"/>
      <c r="CC613" s="35"/>
      <c r="CD613" s="35"/>
      <c r="CE613" s="35"/>
      <c r="CF613" s="35"/>
      <c r="CG613" s="35"/>
      <c r="CH613" s="35"/>
      <c r="CI613" s="35"/>
      <c r="CJ613" s="35"/>
      <c r="CK613" s="35"/>
      <c r="CL613" s="35"/>
      <c r="CM613" s="35"/>
      <c r="CN613" s="35"/>
      <c r="CO613" s="35"/>
      <c r="CP613" s="35"/>
      <c r="CQ613" s="35"/>
      <c r="CR613" s="35"/>
      <c r="CS613" s="35"/>
      <c r="CT613" s="35"/>
      <c r="CU613" s="35"/>
      <c r="CV613" s="35"/>
      <c r="CW613" s="35"/>
      <c r="CX613" s="35"/>
      <c r="CY613" s="35"/>
      <c r="CZ613" s="35"/>
      <c r="DA613" s="35"/>
      <c r="DB613" s="35"/>
      <c r="DC613" s="35"/>
      <c r="DD613" s="35"/>
      <c r="DE613" s="35"/>
      <c r="DF613" s="35"/>
      <c r="DG613" s="35"/>
      <c r="DH613" s="35"/>
      <c r="DI613" s="35"/>
      <c r="DJ613" s="35"/>
      <c r="DK613" s="35"/>
      <c r="DL613" s="35"/>
      <c r="DM613" s="35"/>
      <c r="DN613" s="35"/>
    </row>
    <row r="614" spans="1:118" s="36" customFormat="1" ht="25.5" x14ac:dyDescent="0.25">
      <c r="A614" s="2" t="s">
        <v>545</v>
      </c>
      <c r="B614" s="3" t="s">
        <v>1078</v>
      </c>
      <c r="C614" s="2" t="s">
        <v>583</v>
      </c>
      <c r="D614" s="34">
        <v>1</v>
      </c>
      <c r="E614" s="4"/>
      <c r="F614" s="4">
        <f t="shared" si="16"/>
        <v>0</v>
      </c>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c r="AR614" s="35"/>
      <c r="AS614" s="35"/>
      <c r="AT614" s="35"/>
      <c r="AU614" s="35"/>
      <c r="AV614" s="35"/>
      <c r="AW614" s="35"/>
      <c r="AX614" s="35"/>
      <c r="AY614" s="35"/>
      <c r="AZ614" s="35"/>
      <c r="BA614" s="35"/>
      <c r="BB614" s="35"/>
      <c r="BC614" s="35"/>
      <c r="BD614" s="35"/>
      <c r="BE614" s="35"/>
      <c r="BF614" s="35"/>
      <c r="BG614" s="35"/>
      <c r="BH614" s="35"/>
      <c r="BI614" s="35"/>
      <c r="BJ614" s="35"/>
      <c r="BK614" s="35"/>
      <c r="BL614" s="35"/>
      <c r="BM614" s="35"/>
      <c r="BN614" s="35"/>
      <c r="BO614" s="35"/>
      <c r="BP614" s="35"/>
      <c r="BQ614" s="35"/>
      <c r="BR614" s="35"/>
      <c r="BS614" s="35"/>
      <c r="BT614" s="35"/>
      <c r="BU614" s="35"/>
      <c r="BV614" s="35"/>
      <c r="BW614" s="35"/>
      <c r="BX614" s="35"/>
      <c r="BY614" s="35"/>
      <c r="BZ614" s="35"/>
      <c r="CA614" s="35"/>
      <c r="CB614" s="35"/>
      <c r="CC614" s="35"/>
      <c r="CD614" s="35"/>
      <c r="CE614" s="35"/>
      <c r="CF614" s="35"/>
      <c r="CG614" s="35"/>
      <c r="CH614" s="35"/>
      <c r="CI614" s="35"/>
      <c r="CJ614" s="35"/>
      <c r="CK614" s="35"/>
      <c r="CL614" s="35"/>
      <c r="CM614" s="35"/>
      <c r="CN614" s="35"/>
      <c r="CO614" s="35"/>
      <c r="CP614" s="35"/>
      <c r="CQ614" s="35"/>
      <c r="CR614" s="35"/>
      <c r="CS614" s="35"/>
      <c r="CT614" s="35"/>
      <c r="CU614" s="35"/>
      <c r="CV614" s="35"/>
      <c r="CW614" s="35"/>
      <c r="CX614" s="35"/>
      <c r="CY614" s="35"/>
      <c r="CZ614" s="35"/>
      <c r="DA614" s="35"/>
      <c r="DB614" s="35"/>
      <c r="DC614" s="35"/>
      <c r="DD614" s="35"/>
      <c r="DE614" s="35"/>
      <c r="DF614" s="35"/>
      <c r="DG614" s="35"/>
      <c r="DH614" s="35"/>
      <c r="DI614" s="35"/>
      <c r="DJ614" s="35"/>
      <c r="DK614" s="35"/>
      <c r="DL614" s="35"/>
      <c r="DM614" s="35"/>
      <c r="DN614" s="35"/>
    </row>
    <row r="615" spans="1:118" s="36" customFormat="1" ht="25.5" x14ac:dyDescent="0.25">
      <c r="A615" s="2" t="s">
        <v>401</v>
      </c>
      <c r="B615" s="3" t="s">
        <v>1079</v>
      </c>
      <c r="C615" s="2" t="s">
        <v>583</v>
      </c>
      <c r="D615" s="34">
        <v>1</v>
      </c>
      <c r="E615" s="4"/>
      <c r="F615" s="4">
        <f t="shared" si="16"/>
        <v>0</v>
      </c>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c r="AR615" s="35"/>
      <c r="AS615" s="35"/>
      <c r="AT615" s="35"/>
      <c r="AU615" s="35"/>
      <c r="AV615" s="35"/>
      <c r="AW615" s="35"/>
      <c r="AX615" s="35"/>
      <c r="AY615" s="35"/>
      <c r="AZ615" s="35"/>
      <c r="BA615" s="35"/>
      <c r="BB615" s="35"/>
      <c r="BC615" s="35"/>
      <c r="BD615" s="35"/>
      <c r="BE615" s="35"/>
      <c r="BF615" s="35"/>
      <c r="BG615" s="35"/>
      <c r="BH615" s="35"/>
      <c r="BI615" s="35"/>
      <c r="BJ615" s="35"/>
      <c r="BK615" s="35"/>
      <c r="BL615" s="35"/>
      <c r="BM615" s="35"/>
      <c r="BN615" s="35"/>
      <c r="BO615" s="35"/>
      <c r="BP615" s="35"/>
      <c r="BQ615" s="35"/>
      <c r="BR615" s="35"/>
      <c r="BS615" s="35"/>
      <c r="BT615" s="35"/>
      <c r="BU615" s="35"/>
      <c r="BV615" s="35"/>
      <c r="BW615" s="35"/>
      <c r="BX615" s="35"/>
      <c r="BY615" s="35"/>
      <c r="BZ615" s="35"/>
      <c r="CA615" s="35"/>
      <c r="CB615" s="35"/>
      <c r="CC615" s="35"/>
      <c r="CD615" s="35"/>
      <c r="CE615" s="35"/>
      <c r="CF615" s="35"/>
      <c r="CG615" s="35"/>
      <c r="CH615" s="35"/>
      <c r="CI615" s="35"/>
      <c r="CJ615" s="35"/>
      <c r="CK615" s="35"/>
      <c r="CL615" s="35"/>
      <c r="CM615" s="35"/>
      <c r="CN615" s="35"/>
      <c r="CO615" s="35"/>
      <c r="CP615" s="35"/>
      <c r="CQ615" s="35"/>
      <c r="CR615" s="35"/>
      <c r="CS615" s="35"/>
      <c r="CT615" s="35"/>
      <c r="CU615" s="35"/>
      <c r="CV615" s="35"/>
      <c r="CW615" s="35"/>
      <c r="CX615" s="35"/>
      <c r="CY615" s="35"/>
      <c r="CZ615" s="35"/>
      <c r="DA615" s="35"/>
      <c r="DB615" s="35"/>
      <c r="DC615" s="35"/>
      <c r="DD615" s="35"/>
      <c r="DE615" s="35"/>
      <c r="DF615" s="35"/>
      <c r="DG615" s="35"/>
      <c r="DH615" s="35"/>
      <c r="DI615" s="35"/>
      <c r="DJ615" s="35"/>
      <c r="DK615" s="35"/>
      <c r="DL615" s="35"/>
      <c r="DM615" s="35"/>
      <c r="DN615" s="35"/>
    </row>
    <row r="616" spans="1:118" s="36" customFormat="1" ht="25.5" x14ac:dyDescent="0.25">
      <c r="A616" s="2" t="s">
        <v>546</v>
      </c>
      <c r="B616" s="3" t="s">
        <v>1080</v>
      </c>
      <c r="C616" s="2" t="s">
        <v>583</v>
      </c>
      <c r="D616" s="34">
        <v>2</v>
      </c>
      <c r="E616" s="4"/>
      <c r="F616" s="4">
        <f t="shared" si="16"/>
        <v>0</v>
      </c>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c r="AR616" s="35"/>
      <c r="AS616" s="35"/>
      <c r="AT616" s="35"/>
      <c r="AU616" s="35"/>
      <c r="AV616" s="35"/>
      <c r="AW616" s="35"/>
      <c r="AX616" s="35"/>
      <c r="AY616" s="35"/>
      <c r="AZ616" s="35"/>
      <c r="BA616" s="35"/>
      <c r="BB616" s="35"/>
      <c r="BC616" s="35"/>
      <c r="BD616" s="35"/>
      <c r="BE616" s="35"/>
      <c r="BF616" s="35"/>
      <c r="BG616" s="35"/>
      <c r="BH616" s="35"/>
      <c r="BI616" s="35"/>
      <c r="BJ616" s="35"/>
      <c r="BK616" s="35"/>
      <c r="BL616" s="35"/>
      <c r="BM616" s="35"/>
      <c r="BN616" s="35"/>
      <c r="BO616" s="35"/>
      <c r="BP616" s="35"/>
      <c r="BQ616" s="35"/>
      <c r="BR616" s="35"/>
      <c r="BS616" s="35"/>
      <c r="BT616" s="35"/>
      <c r="BU616" s="35"/>
      <c r="BV616" s="35"/>
      <c r="BW616" s="35"/>
      <c r="BX616" s="35"/>
      <c r="BY616" s="35"/>
      <c r="BZ616" s="35"/>
      <c r="CA616" s="35"/>
      <c r="CB616" s="35"/>
      <c r="CC616" s="35"/>
      <c r="CD616" s="35"/>
      <c r="CE616" s="35"/>
      <c r="CF616" s="35"/>
      <c r="CG616" s="35"/>
      <c r="CH616" s="35"/>
      <c r="CI616" s="35"/>
      <c r="CJ616" s="35"/>
      <c r="CK616" s="35"/>
      <c r="CL616" s="35"/>
      <c r="CM616" s="35"/>
      <c r="CN616" s="35"/>
      <c r="CO616" s="35"/>
      <c r="CP616" s="35"/>
      <c r="CQ616" s="35"/>
      <c r="CR616" s="35"/>
      <c r="CS616" s="35"/>
      <c r="CT616" s="35"/>
      <c r="CU616" s="35"/>
      <c r="CV616" s="35"/>
      <c r="CW616" s="35"/>
      <c r="CX616" s="35"/>
      <c r="CY616" s="35"/>
      <c r="CZ616" s="35"/>
      <c r="DA616" s="35"/>
      <c r="DB616" s="35"/>
      <c r="DC616" s="35"/>
      <c r="DD616" s="35"/>
      <c r="DE616" s="35"/>
      <c r="DF616" s="35"/>
      <c r="DG616" s="35"/>
      <c r="DH616" s="35"/>
      <c r="DI616" s="35"/>
      <c r="DJ616" s="35"/>
      <c r="DK616" s="35"/>
      <c r="DL616" s="35"/>
      <c r="DM616" s="35"/>
      <c r="DN616" s="35"/>
    </row>
    <row r="617" spans="1:118" s="36" customFormat="1" ht="25.5" x14ac:dyDescent="0.25">
      <c r="A617" s="2" t="s">
        <v>402</v>
      </c>
      <c r="B617" s="3" t="s">
        <v>1081</v>
      </c>
      <c r="C617" s="2" t="s">
        <v>583</v>
      </c>
      <c r="D617" s="34">
        <v>7</v>
      </c>
      <c r="E617" s="4"/>
      <c r="F617" s="4">
        <f t="shared" si="16"/>
        <v>0</v>
      </c>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c r="AR617" s="35"/>
      <c r="AS617" s="35"/>
      <c r="AT617" s="35"/>
      <c r="AU617" s="35"/>
      <c r="AV617" s="35"/>
      <c r="AW617" s="35"/>
      <c r="AX617" s="35"/>
      <c r="AY617" s="35"/>
      <c r="AZ617" s="35"/>
      <c r="BA617" s="35"/>
      <c r="BB617" s="35"/>
      <c r="BC617" s="35"/>
      <c r="BD617" s="35"/>
      <c r="BE617" s="35"/>
      <c r="BF617" s="35"/>
      <c r="BG617" s="35"/>
      <c r="BH617" s="35"/>
      <c r="BI617" s="35"/>
      <c r="BJ617" s="35"/>
      <c r="BK617" s="35"/>
      <c r="BL617" s="35"/>
      <c r="BM617" s="35"/>
      <c r="BN617" s="35"/>
      <c r="BO617" s="35"/>
      <c r="BP617" s="35"/>
      <c r="BQ617" s="35"/>
      <c r="BR617" s="35"/>
      <c r="BS617" s="35"/>
      <c r="BT617" s="35"/>
      <c r="BU617" s="35"/>
      <c r="BV617" s="35"/>
      <c r="BW617" s="35"/>
      <c r="BX617" s="35"/>
      <c r="BY617" s="35"/>
      <c r="BZ617" s="35"/>
      <c r="CA617" s="35"/>
      <c r="CB617" s="35"/>
      <c r="CC617" s="35"/>
      <c r="CD617" s="35"/>
      <c r="CE617" s="35"/>
      <c r="CF617" s="35"/>
      <c r="CG617" s="35"/>
      <c r="CH617" s="35"/>
      <c r="CI617" s="35"/>
      <c r="CJ617" s="35"/>
      <c r="CK617" s="35"/>
      <c r="CL617" s="35"/>
      <c r="CM617" s="35"/>
      <c r="CN617" s="35"/>
      <c r="CO617" s="35"/>
      <c r="CP617" s="35"/>
      <c r="CQ617" s="35"/>
      <c r="CR617" s="35"/>
      <c r="CS617" s="35"/>
      <c r="CT617" s="35"/>
      <c r="CU617" s="35"/>
      <c r="CV617" s="35"/>
      <c r="CW617" s="35"/>
      <c r="CX617" s="35"/>
      <c r="CY617" s="35"/>
      <c r="CZ617" s="35"/>
      <c r="DA617" s="35"/>
      <c r="DB617" s="35"/>
      <c r="DC617" s="35"/>
      <c r="DD617" s="35"/>
      <c r="DE617" s="35"/>
      <c r="DF617" s="35"/>
      <c r="DG617" s="35"/>
      <c r="DH617" s="35"/>
      <c r="DI617" s="35"/>
      <c r="DJ617" s="35"/>
      <c r="DK617" s="35"/>
      <c r="DL617" s="35"/>
      <c r="DM617" s="35"/>
      <c r="DN617" s="35"/>
    </row>
    <row r="618" spans="1:118" s="36" customFormat="1" x14ac:dyDescent="0.25">
      <c r="A618" s="2" t="s">
        <v>547</v>
      </c>
      <c r="B618" s="56" t="s">
        <v>1084</v>
      </c>
      <c r="C618" s="55" t="s">
        <v>583</v>
      </c>
      <c r="D618" s="34">
        <v>750</v>
      </c>
      <c r="E618" s="4"/>
      <c r="F618" s="4">
        <f t="shared" si="16"/>
        <v>0</v>
      </c>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c r="AR618" s="35"/>
      <c r="AS618" s="35"/>
      <c r="AT618" s="35"/>
      <c r="AU618" s="35"/>
      <c r="AV618" s="35"/>
      <c r="AW618" s="35"/>
      <c r="AX618" s="35"/>
      <c r="AY618" s="35"/>
      <c r="AZ618" s="35"/>
      <c r="BA618" s="35"/>
      <c r="BB618" s="35"/>
      <c r="BC618" s="35"/>
      <c r="BD618" s="35"/>
      <c r="BE618" s="35"/>
      <c r="BF618" s="35"/>
      <c r="BG618" s="35"/>
      <c r="BH618" s="35"/>
      <c r="BI618" s="35"/>
      <c r="BJ618" s="35"/>
      <c r="BK618" s="35"/>
      <c r="BL618" s="35"/>
      <c r="BM618" s="35"/>
      <c r="BN618" s="35"/>
      <c r="BO618" s="35"/>
      <c r="BP618" s="35"/>
      <c r="BQ618" s="35"/>
      <c r="BR618" s="35"/>
      <c r="BS618" s="35"/>
      <c r="BT618" s="35"/>
      <c r="BU618" s="35"/>
      <c r="BV618" s="35"/>
      <c r="BW618" s="35"/>
      <c r="BX618" s="35"/>
      <c r="BY618" s="35"/>
      <c r="BZ618" s="35"/>
      <c r="CA618" s="35"/>
      <c r="CB618" s="35"/>
      <c r="CC618" s="35"/>
      <c r="CD618" s="35"/>
      <c r="CE618" s="35"/>
      <c r="CF618" s="35"/>
      <c r="CG618" s="35"/>
      <c r="CH618" s="35"/>
      <c r="CI618" s="35"/>
      <c r="CJ618" s="35"/>
      <c r="CK618" s="35"/>
      <c r="CL618" s="35"/>
      <c r="CM618" s="35"/>
      <c r="CN618" s="35"/>
      <c r="CO618" s="35"/>
      <c r="CP618" s="35"/>
      <c r="CQ618" s="35"/>
      <c r="CR618" s="35"/>
      <c r="CS618" s="35"/>
      <c r="CT618" s="35"/>
      <c r="CU618" s="35"/>
      <c r="CV618" s="35"/>
      <c r="CW618" s="35"/>
      <c r="CX618" s="35"/>
      <c r="CY618" s="35"/>
      <c r="CZ618" s="35"/>
      <c r="DA618" s="35"/>
      <c r="DB618" s="35"/>
      <c r="DC618" s="35"/>
      <c r="DD618" s="35"/>
      <c r="DE618" s="35"/>
      <c r="DF618" s="35"/>
      <c r="DG618" s="35"/>
      <c r="DH618" s="35"/>
      <c r="DI618" s="35"/>
      <c r="DJ618" s="35"/>
      <c r="DK618" s="35"/>
      <c r="DL618" s="35"/>
      <c r="DM618" s="35"/>
      <c r="DN618" s="35"/>
    </row>
    <row r="619" spans="1:118" s="36" customFormat="1" x14ac:dyDescent="0.25">
      <c r="A619" s="2" t="s">
        <v>548</v>
      </c>
      <c r="B619" s="56" t="s">
        <v>1105</v>
      </c>
      <c r="C619" s="55" t="s">
        <v>583</v>
      </c>
      <c r="D619" s="34">
        <v>5</v>
      </c>
      <c r="E619" s="4"/>
      <c r="F619" s="4">
        <f t="shared" si="16"/>
        <v>0</v>
      </c>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5"/>
      <c r="AU619" s="35"/>
      <c r="AV619" s="35"/>
      <c r="AW619" s="35"/>
      <c r="AX619" s="35"/>
      <c r="AY619" s="35"/>
      <c r="AZ619" s="35"/>
      <c r="BA619" s="35"/>
      <c r="BB619" s="35"/>
      <c r="BC619" s="35"/>
      <c r="BD619" s="35"/>
      <c r="BE619" s="35"/>
      <c r="BF619" s="35"/>
      <c r="BG619" s="35"/>
      <c r="BH619" s="35"/>
      <c r="BI619" s="35"/>
      <c r="BJ619" s="35"/>
      <c r="BK619" s="35"/>
      <c r="BL619" s="35"/>
      <c r="BM619" s="35"/>
      <c r="BN619" s="35"/>
      <c r="BO619" s="35"/>
      <c r="BP619" s="35"/>
      <c r="BQ619" s="35"/>
      <c r="BR619" s="35"/>
      <c r="BS619" s="35"/>
      <c r="BT619" s="35"/>
      <c r="BU619" s="35"/>
      <c r="BV619" s="35"/>
      <c r="BW619" s="35"/>
      <c r="BX619" s="35"/>
      <c r="BY619" s="35"/>
      <c r="BZ619" s="35"/>
      <c r="CA619" s="35"/>
      <c r="CB619" s="35"/>
      <c r="CC619" s="35"/>
      <c r="CD619" s="35"/>
      <c r="CE619" s="35"/>
      <c r="CF619" s="35"/>
      <c r="CG619" s="35"/>
      <c r="CH619" s="35"/>
      <c r="CI619" s="35"/>
      <c r="CJ619" s="35"/>
      <c r="CK619" s="35"/>
      <c r="CL619" s="35"/>
      <c r="CM619" s="35"/>
      <c r="CN619" s="35"/>
      <c r="CO619" s="35"/>
      <c r="CP619" s="35"/>
      <c r="CQ619" s="35"/>
      <c r="CR619" s="35"/>
      <c r="CS619" s="35"/>
      <c r="CT619" s="35"/>
      <c r="CU619" s="35"/>
      <c r="CV619" s="35"/>
      <c r="CW619" s="35"/>
      <c r="CX619" s="35"/>
      <c r="CY619" s="35"/>
      <c r="CZ619" s="35"/>
      <c r="DA619" s="35"/>
      <c r="DB619" s="35"/>
      <c r="DC619" s="35"/>
      <c r="DD619" s="35"/>
      <c r="DE619" s="35"/>
      <c r="DF619" s="35"/>
      <c r="DG619" s="35"/>
      <c r="DH619" s="35"/>
      <c r="DI619" s="35"/>
      <c r="DJ619" s="35"/>
      <c r="DK619" s="35"/>
      <c r="DL619" s="35"/>
      <c r="DM619" s="35"/>
      <c r="DN619" s="35"/>
    </row>
    <row r="620" spans="1:118" s="36" customFormat="1" x14ac:dyDescent="0.25">
      <c r="A620" s="2" t="s">
        <v>549</v>
      </c>
      <c r="B620" s="56" t="s">
        <v>1106</v>
      </c>
      <c r="C620" s="55" t="s">
        <v>583</v>
      </c>
      <c r="D620" s="34">
        <v>8</v>
      </c>
      <c r="E620" s="4"/>
      <c r="F620" s="4">
        <f t="shared" si="16"/>
        <v>0</v>
      </c>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5"/>
      <c r="AU620" s="35"/>
      <c r="AV620" s="35"/>
      <c r="AW620" s="35"/>
      <c r="AX620" s="35"/>
      <c r="AY620" s="35"/>
      <c r="AZ620" s="35"/>
      <c r="BA620" s="35"/>
      <c r="BB620" s="35"/>
      <c r="BC620" s="35"/>
      <c r="BD620" s="35"/>
      <c r="BE620" s="35"/>
      <c r="BF620" s="35"/>
      <c r="BG620" s="35"/>
      <c r="BH620" s="35"/>
      <c r="BI620" s="35"/>
      <c r="BJ620" s="35"/>
      <c r="BK620" s="35"/>
      <c r="BL620" s="35"/>
      <c r="BM620" s="35"/>
      <c r="BN620" s="35"/>
      <c r="BO620" s="35"/>
      <c r="BP620" s="35"/>
      <c r="BQ620" s="35"/>
      <c r="BR620" s="35"/>
      <c r="BS620" s="35"/>
      <c r="BT620" s="35"/>
      <c r="BU620" s="35"/>
      <c r="BV620" s="35"/>
      <c r="BW620" s="35"/>
      <c r="BX620" s="35"/>
      <c r="BY620" s="35"/>
      <c r="BZ620" s="35"/>
      <c r="CA620" s="35"/>
      <c r="CB620" s="35"/>
      <c r="CC620" s="35"/>
      <c r="CD620" s="35"/>
      <c r="CE620" s="35"/>
      <c r="CF620" s="35"/>
      <c r="CG620" s="35"/>
      <c r="CH620" s="35"/>
      <c r="CI620" s="35"/>
      <c r="CJ620" s="35"/>
      <c r="CK620" s="35"/>
      <c r="CL620" s="35"/>
      <c r="CM620" s="35"/>
      <c r="CN620" s="35"/>
      <c r="CO620" s="35"/>
      <c r="CP620" s="35"/>
      <c r="CQ620" s="35"/>
      <c r="CR620" s="35"/>
      <c r="CS620" s="35"/>
      <c r="CT620" s="35"/>
      <c r="CU620" s="35"/>
      <c r="CV620" s="35"/>
      <c r="CW620" s="35"/>
      <c r="CX620" s="35"/>
      <c r="CY620" s="35"/>
      <c r="CZ620" s="35"/>
      <c r="DA620" s="35"/>
      <c r="DB620" s="35"/>
      <c r="DC620" s="35"/>
      <c r="DD620" s="35"/>
      <c r="DE620" s="35"/>
      <c r="DF620" s="35"/>
      <c r="DG620" s="35"/>
      <c r="DH620" s="35"/>
      <c r="DI620" s="35"/>
      <c r="DJ620" s="35"/>
      <c r="DK620" s="35"/>
      <c r="DL620" s="35"/>
      <c r="DM620" s="35"/>
      <c r="DN620" s="35"/>
    </row>
    <row r="621" spans="1:118" s="36" customFormat="1" x14ac:dyDescent="0.25">
      <c r="A621" s="2" t="s">
        <v>403</v>
      </c>
      <c r="B621" s="56" t="s">
        <v>1107</v>
      </c>
      <c r="C621" s="55" t="s">
        <v>583</v>
      </c>
      <c r="D621" s="34">
        <v>5</v>
      </c>
      <c r="E621" s="4"/>
      <c r="F621" s="4">
        <f t="shared" si="16"/>
        <v>0</v>
      </c>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5"/>
      <c r="AU621" s="35"/>
      <c r="AV621" s="35"/>
      <c r="AW621" s="35"/>
      <c r="AX621" s="35"/>
      <c r="AY621" s="35"/>
      <c r="AZ621" s="35"/>
      <c r="BA621" s="35"/>
      <c r="BB621" s="35"/>
      <c r="BC621" s="35"/>
      <c r="BD621" s="35"/>
      <c r="BE621" s="35"/>
      <c r="BF621" s="35"/>
      <c r="BG621" s="35"/>
      <c r="BH621" s="35"/>
      <c r="BI621" s="35"/>
      <c r="BJ621" s="35"/>
      <c r="BK621" s="35"/>
      <c r="BL621" s="35"/>
      <c r="BM621" s="35"/>
      <c r="BN621" s="35"/>
      <c r="BO621" s="35"/>
      <c r="BP621" s="35"/>
      <c r="BQ621" s="35"/>
      <c r="BR621" s="35"/>
      <c r="BS621" s="35"/>
      <c r="BT621" s="35"/>
      <c r="BU621" s="35"/>
      <c r="BV621" s="35"/>
      <c r="BW621" s="35"/>
      <c r="BX621" s="35"/>
      <c r="BY621" s="35"/>
      <c r="BZ621" s="35"/>
      <c r="CA621" s="35"/>
      <c r="CB621" s="35"/>
      <c r="CC621" s="35"/>
      <c r="CD621" s="35"/>
      <c r="CE621" s="35"/>
      <c r="CF621" s="35"/>
      <c r="CG621" s="35"/>
      <c r="CH621" s="35"/>
      <c r="CI621" s="35"/>
      <c r="CJ621" s="35"/>
      <c r="CK621" s="35"/>
      <c r="CL621" s="35"/>
      <c r="CM621" s="35"/>
      <c r="CN621" s="35"/>
      <c r="CO621" s="35"/>
      <c r="CP621" s="35"/>
      <c r="CQ621" s="35"/>
      <c r="CR621" s="35"/>
      <c r="CS621" s="35"/>
      <c r="CT621" s="35"/>
      <c r="CU621" s="35"/>
      <c r="CV621" s="35"/>
      <c r="CW621" s="35"/>
      <c r="CX621" s="35"/>
      <c r="CY621" s="35"/>
      <c r="CZ621" s="35"/>
      <c r="DA621" s="35"/>
      <c r="DB621" s="35"/>
      <c r="DC621" s="35"/>
      <c r="DD621" s="35"/>
      <c r="DE621" s="35"/>
      <c r="DF621" s="35"/>
      <c r="DG621" s="35"/>
      <c r="DH621" s="35"/>
      <c r="DI621" s="35"/>
      <c r="DJ621" s="35"/>
      <c r="DK621" s="35"/>
      <c r="DL621" s="35"/>
      <c r="DM621" s="35"/>
      <c r="DN621" s="35"/>
    </row>
    <row r="622" spans="1:118" s="36" customFormat="1" ht="25.5" x14ac:dyDescent="0.25">
      <c r="A622" s="2" t="s">
        <v>550</v>
      </c>
      <c r="B622" s="56" t="s">
        <v>1108</v>
      </c>
      <c r="C622" s="55" t="s">
        <v>583</v>
      </c>
      <c r="D622" s="34">
        <v>220</v>
      </c>
      <c r="E622" s="4"/>
      <c r="F622" s="4">
        <f t="shared" si="16"/>
        <v>0</v>
      </c>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5"/>
      <c r="AU622" s="35"/>
      <c r="AV622" s="35"/>
      <c r="AW622" s="35"/>
      <c r="AX622" s="35"/>
      <c r="AY622" s="35"/>
      <c r="AZ622" s="35"/>
      <c r="BA622" s="35"/>
      <c r="BB622" s="35"/>
      <c r="BC622" s="35"/>
      <c r="BD622" s="35"/>
      <c r="BE622" s="35"/>
      <c r="BF622" s="35"/>
      <c r="BG622" s="35"/>
      <c r="BH622" s="35"/>
      <c r="BI622" s="35"/>
      <c r="BJ622" s="35"/>
      <c r="BK622" s="35"/>
      <c r="BL622" s="35"/>
      <c r="BM622" s="35"/>
      <c r="BN622" s="35"/>
      <c r="BO622" s="35"/>
      <c r="BP622" s="35"/>
      <c r="BQ622" s="35"/>
      <c r="BR622" s="35"/>
      <c r="BS622" s="35"/>
      <c r="BT622" s="35"/>
      <c r="BU622" s="35"/>
      <c r="BV622" s="35"/>
      <c r="BW622" s="35"/>
      <c r="BX622" s="35"/>
      <c r="BY622" s="35"/>
      <c r="BZ622" s="35"/>
      <c r="CA622" s="35"/>
      <c r="CB622" s="35"/>
      <c r="CC622" s="35"/>
      <c r="CD622" s="35"/>
      <c r="CE622" s="35"/>
      <c r="CF622" s="35"/>
      <c r="CG622" s="35"/>
      <c r="CH622" s="35"/>
      <c r="CI622" s="35"/>
      <c r="CJ622" s="35"/>
      <c r="CK622" s="35"/>
      <c r="CL622" s="35"/>
      <c r="CM622" s="35"/>
      <c r="CN622" s="35"/>
      <c r="CO622" s="35"/>
      <c r="CP622" s="35"/>
      <c r="CQ622" s="35"/>
      <c r="CR622" s="35"/>
      <c r="CS622" s="35"/>
      <c r="CT622" s="35"/>
      <c r="CU622" s="35"/>
      <c r="CV622" s="35"/>
      <c r="CW622" s="35"/>
      <c r="CX622" s="35"/>
      <c r="CY622" s="35"/>
      <c r="CZ622" s="35"/>
      <c r="DA622" s="35"/>
      <c r="DB622" s="35"/>
      <c r="DC622" s="35"/>
      <c r="DD622" s="35"/>
      <c r="DE622" s="35"/>
      <c r="DF622" s="35"/>
      <c r="DG622" s="35"/>
      <c r="DH622" s="35"/>
      <c r="DI622" s="35"/>
      <c r="DJ622" s="35"/>
      <c r="DK622" s="35"/>
      <c r="DL622" s="35"/>
      <c r="DM622" s="35"/>
      <c r="DN622" s="35"/>
    </row>
    <row r="623" spans="1:118" s="36" customFormat="1" x14ac:dyDescent="0.25">
      <c r="A623" s="2" t="s">
        <v>404</v>
      </c>
      <c r="B623" s="56" t="s">
        <v>1109</v>
      </c>
      <c r="C623" s="55" t="s">
        <v>583</v>
      </c>
      <c r="D623" s="34">
        <v>1</v>
      </c>
      <c r="E623" s="4"/>
      <c r="F623" s="4">
        <f t="shared" si="16"/>
        <v>0</v>
      </c>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5"/>
      <c r="AU623" s="35"/>
      <c r="AV623" s="35"/>
      <c r="AW623" s="35"/>
      <c r="AX623" s="35"/>
      <c r="AY623" s="35"/>
      <c r="AZ623" s="35"/>
      <c r="BA623" s="35"/>
      <c r="BB623" s="35"/>
      <c r="BC623" s="35"/>
      <c r="BD623" s="35"/>
      <c r="BE623" s="35"/>
      <c r="BF623" s="35"/>
      <c r="BG623" s="35"/>
      <c r="BH623" s="35"/>
      <c r="BI623" s="35"/>
      <c r="BJ623" s="35"/>
      <c r="BK623" s="35"/>
      <c r="BL623" s="35"/>
      <c r="BM623" s="35"/>
      <c r="BN623" s="35"/>
      <c r="BO623" s="35"/>
      <c r="BP623" s="35"/>
      <c r="BQ623" s="35"/>
      <c r="BR623" s="35"/>
      <c r="BS623" s="35"/>
      <c r="BT623" s="35"/>
      <c r="BU623" s="35"/>
      <c r="BV623" s="35"/>
      <c r="BW623" s="35"/>
      <c r="BX623" s="35"/>
      <c r="BY623" s="35"/>
      <c r="BZ623" s="35"/>
      <c r="CA623" s="35"/>
      <c r="CB623" s="35"/>
      <c r="CC623" s="35"/>
      <c r="CD623" s="35"/>
      <c r="CE623" s="35"/>
      <c r="CF623" s="35"/>
      <c r="CG623" s="35"/>
      <c r="CH623" s="35"/>
      <c r="CI623" s="35"/>
      <c r="CJ623" s="35"/>
      <c r="CK623" s="35"/>
      <c r="CL623" s="35"/>
      <c r="CM623" s="35"/>
      <c r="CN623" s="35"/>
      <c r="CO623" s="35"/>
      <c r="CP623" s="35"/>
      <c r="CQ623" s="35"/>
      <c r="CR623" s="35"/>
      <c r="CS623" s="35"/>
      <c r="CT623" s="35"/>
      <c r="CU623" s="35"/>
      <c r="CV623" s="35"/>
      <c r="CW623" s="35"/>
      <c r="CX623" s="35"/>
      <c r="CY623" s="35"/>
      <c r="CZ623" s="35"/>
      <c r="DA623" s="35"/>
      <c r="DB623" s="35"/>
      <c r="DC623" s="35"/>
      <c r="DD623" s="35"/>
      <c r="DE623" s="35"/>
      <c r="DF623" s="35"/>
      <c r="DG623" s="35"/>
      <c r="DH623" s="35"/>
      <c r="DI623" s="35"/>
      <c r="DJ623" s="35"/>
      <c r="DK623" s="35"/>
      <c r="DL623" s="35"/>
      <c r="DM623" s="35"/>
      <c r="DN623" s="35"/>
    </row>
    <row r="624" spans="1:118" s="36" customFormat="1" x14ac:dyDescent="0.25">
      <c r="A624" s="2" t="s">
        <v>551</v>
      </c>
      <c r="B624" s="56" t="s">
        <v>1110</v>
      </c>
      <c r="C624" s="55" t="s">
        <v>583</v>
      </c>
      <c r="D624" s="34">
        <v>1</v>
      </c>
      <c r="E624" s="4"/>
      <c r="F624" s="4">
        <f t="shared" si="16"/>
        <v>0</v>
      </c>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5"/>
      <c r="AU624" s="35"/>
      <c r="AV624" s="35"/>
      <c r="AW624" s="35"/>
      <c r="AX624" s="35"/>
      <c r="AY624" s="35"/>
      <c r="AZ624" s="35"/>
      <c r="BA624" s="35"/>
      <c r="BB624" s="35"/>
      <c r="BC624" s="35"/>
      <c r="BD624" s="35"/>
      <c r="BE624" s="35"/>
      <c r="BF624" s="35"/>
      <c r="BG624" s="35"/>
      <c r="BH624" s="35"/>
      <c r="BI624" s="35"/>
      <c r="BJ624" s="35"/>
      <c r="BK624" s="35"/>
      <c r="BL624" s="35"/>
      <c r="BM624" s="35"/>
      <c r="BN624" s="35"/>
      <c r="BO624" s="35"/>
      <c r="BP624" s="35"/>
      <c r="BQ624" s="35"/>
      <c r="BR624" s="35"/>
      <c r="BS624" s="35"/>
      <c r="BT624" s="35"/>
      <c r="BU624" s="35"/>
      <c r="BV624" s="35"/>
      <c r="BW624" s="35"/>
      <c r="BX624" s="35"/>
      <c r="BY624" s="35"/>
      <c r="BZ624" s="35"/>
      <c r="CA624" s="35"/>
      <c r="CB624" s="35"/>
      <c r="CC624" s="35"/>
      <c r="CD624" s="35"/>
      <c r="CE624" s="35"/>
      <c r="CF624" s="35"/>
      <c r="CG624" s="35"/>
      <c r="CH624" s="35"/>
      <c r="CI624" s="35"/>
      <c r="CJ624" s="35"/>
      <c r="CK624" s="35"/>
      <c r="CL624" s="35"/>
      <c r="CM624" s="35"/>
      <c r="CN624" s="35"/>
      <c r="CO624" s="35"/>
      <c r="CP624" s="35"/>
      <c r="CQ624" s="35"/>
      <c r="CR624" s="35"/>
      <c r="CS624" s="35"/>
      <c r="CT624" s="35"/>
      <c r="CU624" s="35"/>
      <c r="CV624" s="35"/>
      <c r="CW624" s="35"/>
      <c r="CX624" s="35"/>
      <c r="CY624" s="35"/>
      <c r="CZ624" s="35"/>
      <c r="DA624" s="35"/>
      <c r="DB624" s="35"/>
      <c r="DC624" s="35"/>
      <c r="DD624" s="35"/>
      <c r="DE624" s="35"/>
      <c r="DF624" s="35"/>
      <c r="DG624" s="35"/>
      <c r="DH624" s="35"/>
      <c r="DI624" s="35"/>
      <c r="DJ624" s="35"/>
      <c r="DK624" s="35"/>
      <c r="DL624" s="35"/>
      <c r="DM624" s="35"/>
      <c r="DN624" s="35"/>
    </row>
    <row r="625" spans="1:118" s="36" customFormat="1" ht="25.5" x14ac:dyDescent="0.25">
      <c r="A625" s="2" t="s">
        <v>552</v>
      </c>
      <c r="B625" s="56" t="s">
        <v>1111</v>
      </c>
      <c r="C625" s="55" t="s">
        <v>583</v>
      </c>
      <c r="D625" s="34">
        <v>1</v>
      </c>
      <c r="E625" s="4"/>
      <c r="F625" s="4">
        <f t="shared" si="16"/>
        <v>0</v>
      </c>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5"/>
      <c r="AU625" s="35"/>
      <c r="AV625" s="35"/>
      <c r="AW625" s="35"/>
      <c r="AX625" s="35"/>
      <c r="AY625" s="35"/>
      <c r="AZ625" s="35"/>
      <c r="BA625" s="35"/>
      <c r="BB625" s="35"/>
      <c r="BC625" s="35"/>
      <c r="BD625" s="35"/>
      <c r="BE625" s="35"/>
      <c r="BF625" s="35"/>
      <c r="BG625" s="35"/>
      <c r="BH625" s="35"/>
      <c r="BI625" s="35"/>
      <c r="BJ625" s="35"/>
      <c r="BK625" s="35"/>
      <c r="BL625" s="35"/>
      <c r="BM625" s="35"/>
      <c r="BN625" s="35"/>
      <c r="BO625" s="35"/>
      <c r="BP625" s="35"/>
      <c r="BQ625" s="35"/>
      <c r="BR625" s="35"/>
      <c r="BS625" s="35"/>
      <c r="BT625" s="35"/>
      <c r="BU625" s="35"/>
      <c r="BV625" s="35"/>
      <c r="BW625" s="35"/>
      <c r="BX625" s="35"/>
      <c r="BY625" s="35"/>
      <c r="BZ625" s="35"/>
      <c r="CA625" s="35"/>
      <c r="CB625" s="35"/>
      <c r="CC625" s="35"/>
      <c r="CD625" s="35"/>
      <c r="CE625" s="35"/>
      <c r="CF625" s="35"/>
      <c r="CG625" s="35"/>
      <c r="CH625" s="35"/>
      <c r="CI625" s="35"/>
      <c r="CJ625" s="35"/>
      <c r="CK625" s="35"/>
      <c r="CL625" s="35"/>
      <c r="CM625" s="35"/>
      <c r="CN625" s="35"/>
      <c r="CO625" s="35"/>
      <c r="CP625" s="35"/>
      <c r="CQ625" s="35"/>
      <c r="CR625" s="35"/>
      <c r="CS625" s="35"/>
      <c r="CT625" s="35"/>
      <c r="CU625" s="35"/>
      <c r="CV625" s="35"/>
      <c r="CW625" s="35"/>
      <c r="CX625" s="35"/>
      <c r="CY625" s="35"/>
      <c r="CZ625" s="35"/>
      <c r="DA625" s="35"/>
      <c r="DB625" s="35"/>
      <c r="DC625" s="35"/>
      <c r="DD625" s="35"/>
      <c r="DE625" s="35"/>
      <c r="DF625" s="35"/>
      <c r="DG625" s="35"/>
      <c r="DH625" s="35"/>
      <c r="DI625" s="35"/>
      <c r="DJ625" s="35"/>
      <c r="DK625" s="35"/>
      <c r="DL625" s="35"/>
      <c r="DM625" s="35"/>
      <c r="DN625" s="35"/>
    </row>
    <row r="626" spans="1:118" s="36" customFormat="1" ht="25.5" x14ac:dyDescent="0.25">
      <c r="A626" s="2" t="s">
        <v>553</v>
      </c>
      <c r="B626" s="56" t="s">
        <v>1112</v>
      </c>
      <c r="C626" s="55" t="s">
        <v>583</v>
      </c>
      <c r="D626" s="34">
        <v>2</v>
      </c>
      <c r="E626" s="4"/>
      <c r="F626" s="4">
        <f t="shared" si="16"/>
        <v>0</v>
      </c>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5"/>
      <c r="AZ626" s="35"/>
      <c r="BA626" s="35"/>
      <c r="BB626" s="35"/>
      <c r="BC626" s="35"/>
      <c r="BD626" s="35"/>
      <c r="BE626" s="35"/>
      <c r="BF626" s="35"/>
      <c r="BG626" s="35"/>
      <c r="BH626" s="35"/>
      <c r="BI626" s="35"/>
      <c r="BJ626" s="35"/>
      <c r="BK626" s="35"/>
      <c r="BL626" s="35"/>
      <c r="BM626" s="35"/>
      <c r="BN626" s="35"/>
      <c r="BO626" s="35"/>
      <c r="BP626" s="35"/>
      <c r="BQ626" s="35"/>
      <c r="BR626" s="35"/>
      <c r="BS626" s="35"/>
      <c r="BT626" s="35"/>
      <c r="BU626" s="35"/>
      <c r="BV626" s="35"/>
      <c r="BW626" s="35"/>
      <c r="BX626" s="35"/>
      <c r="BY626" s="35"/>
      <c r="BZ626" s="35"/>
      <c r="CA626" s="35"/>
      <c r="CB626" s="35"/>
      <c r="CC626" s="35"/>
      <c r="CD626" s="35"/>
      <c r="CE626" s="35"/>
      <c r="CF626" s="35"/>
      <c r="CG626" s="35"/>
      <c r="CH626" s="35"/>
      <c r="CI626" s="35"/>
      <c r="CJ626" s="35"/>
      <c r="CK626" s="35"/>
      <c r="CL626" s="35"/>
      <c r="CM626" s="35"/>
      <c r="CN626" s="35"/>
      <c r="CO626" s="35"/>
      <c r="CP626" s="35"/>
      <c r="CQ626" s="35"/>
      <c r="CR626" s="35"/>
      <c r="CS626" s="35"/>
      <c r="CT626" s="35"/>
      <c r="CU626" s="35"/>
      <c r="CV626" s="35"/>
      <c r="CW626" s="35"/>
      <c r="CX626" s="35"/>
      <c r="CY626" s="35"/>
      <c r="CZ626" s="35"/>
      <c r="DA626" s="35"/>
      <c r="DB626" s="35"/>
      <c r="DC626" s="35"/>
      <c r="DD626" s="35"/>
      <c r="DE626" s="35"/>
      <c r="DF626" s="35"/>
      <c r="DG626" s="35"/>
      <c r="DH626" s="35"/>
      <c r="DI626" s="35"/>
      <c r="DJ626" s="35"/>
      <c r="DK626" s="35"/>
      <c r="DL626" s="35"/>
      <c r="DM626" s="35"/>
      <c r="DN626" s="35"/>
    </row>
    <row r="627" spans="1:118" s="36" customFormat="1" ht="25.5" x14ac:dyDescent="0.25">
      <c r="A627" s="2" t="s">
        <v>405</v>
      </c>
      <c r="B627" s="56" t="s">
        <v>1113</v>
      </c>
      <c r="C627" s="55" t="s">
        <v>583</v>
      </c>
      <c r="D627" s="34">
        <v>40</v>
      </c>
      <c r="E627" s="4"/>
      <c r="F627" s="4">
        <f t="shared" si="16"/>
        <v>0</v>
      </c>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5"/>
      <c r="AU627" s="35"/>
      <c r="AV627" s="35"/>
      <c r="AW627" s="35"/>
      <c r="AX627" s="35"/>
      <c r="AY627" s="35"/>
      <c r="AZ627" s="35"/>
      <c r="BA627" s="35"/>
      <c r="BB627" s="35"/>
      <c r="BC627" s="35"/>
      <c r="BD627" s="35"/>
      <c r="BE627" s="35"/>
      <c r="BF627" s="35"/>
      <c r="BG627" s="35"/>
      <c r="BH627" s="35"/>
      <c r="BI627" s="35"/>
      <c r="BJ627" s="35"/>
      <c r="BK627" s="35"/>
      <c r="BL627" s="35"/>
      <c r="BM627" s="35"/>
      <c r="BN627" s="35"/>
      <c r="BO627" s="35"/>
      <c r="BP627" s="35"/>
      <c r="BQ627" s="35"/>
      <c r="BR627" s="35"/>
      <c r="BS627" s="35"/>
      <c r="BT627" s="35"/>
      <c r="BU627" s="35"/>
      <c r="BV627" s="35"/>
      <c r="BW627" s="35"/>
      <c r="BX627" s="35"/>
      <c r="BY627" s="35"/>
      <c r="BZ627" s="35"/>
      <c r="CA627" s="35"/>
      <c r="CB627" s="35"/>
      <c r="CC627" s="35"/>
      <c r="CD627" s="35"/>
      <c r="CE627" s="35"/>
      <c r="CF627" s="35"/>
      <c r="CG627" s="35"/>
      <c r="CH627" s="35"/>
      <c r="CI627" s="35"/>
      <c r="CJ627" s="35"/>
      <c r="CK627" s="35"/>
      <c r="CL627" s="35"/>
      <c r="CM627" s="35"/>
      <c r="CN627" s="35"/>
      <c r="CO627" s="35"/>
      <c r="CP627" s="35"/>
      <c r="CQ627" s="35"/>
      <c r="CR627" s="35"/>
      <c r="CS627" s="35"/>
      <c r="CT627" s="35"/>
      <c r="CU627" s="35"/>
      <c r="CV627" s="35"/>
      <c r="CW627" s="35"/>
      <c r="CX627" s="35"/>
      <c r="CY627" s="35"/>
      <c r="CZ627" s="35"/>
      <c r="DA627" s="35"/>
      <c r="DB627" s="35"/>
      <c r="DC627" s="35"/>
      <c r="DD627" s="35"/>
      <c r="DE627" s="35"/>
      <c r="DF627" s="35"/>
      <c r="DG627" s="35"/>
      <c r="DH627" s="35"/>
      <c r="DI627" s="35"/>
      <c r="DJ627" s="35"/>
      <c r="DK627" s="35"/>
      <c r="DL627" s="35"/>
      <c r="DM627" s="35"/>
      <c r="DN627" s="35"/>
    </row>
    <row r="628" spans="1:118" s="36" customFormat="1" x14ac:dyDescent="0.25">
      <c r="A628" s="2" t="s">
        <v>554</v>
      </c>
      <c r="B628" s="56" t="s">
        <v>1114</v>
      </c>
      <c r="C628" s="55" t="s">
        <v>583</v>
      </c>
      <c r="D628" s="34">
        <v>38</v>
      </c>
      <c r="E628" s="4"/>
      <c r="F628" s="4">
        <f t="shared" si="16"/>
        <v>0</v>
      </c>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c r="AR628" s="35"/>
      <c r="AS628" s="35"/>
      <c r="AT628" s="35"/>
      <c r="AU628" s="35"/>
      <c r="AV628" s="35"/>
      <c r="AW628" s="35"/>
      <c r="AX628" s="35"/>
      <c r="AY628" s="35"/>
      <c r="AZ628" s="35"/>
      <c r="BA628" s="35"/>
      <c r="BB628" s="35"/>
      <c r="BC628" s="35"/>
      <c r="BD628" s="35"/>
      <c r="BE628" s="35"/>
      <c r="BF628" s="35"/>
      <c r="BG628" s="35"/>
      <c r="BH628" s="35"/>
      <c r="BI628" s="35"/>
      <c r="BJ628" s="35"/>
      <c r="BK628" s="35"/>
      <c r="BL628" s="35"/>
      <c r="BM628" s="35"/>
      <c r="BN628" s="35"/>
      <c r="BO628" s="35"/>
      <c r="BP628" s="35"/>
      <c r="BQ628" s="35"/>
      <c r="BR628" s="35"/>
      <c r="BS628" s="35"/>
      <c r="BT628" s="35"/>
      <c r="BU628" s="35"/>
      <c r="BV628" s="35"/>
      <c r="BW628" s="35"/>
      <c r="BX628" s="35"/>
      <c r="BY628" s="35"/>
      <c r="BZ628" s="35"/>
      <c r="CA628" s="35"/>
      <c r="CB628" s="35"/>
      <c r="CC628" s="35"/>
      <c r="CD628" s="35"/>
      <c r="CE628" s="35"/>
      <c r="CF628" s="35"/>
      <c r="CG628" s="35"/>
      <c r="CH628" s="35"/>
      <c r="CI628" s="35"/>
      <c r="CJ628" s="35"/>
      <c r="CK628" s="35"/>
      <c r="CL628" s="35"/>
      <c r="CM628" s="35"/>
      <c r="CN628" s="35"/>
      <c r="CO628" s="35"/>
      <c r="CP628" s="35"/>
      <c r="CQ628" s="35"/>
      <c r="CR628" s="35"/>
      <c r="CS628" s="35"/>
      <c r="CT628" s="35"/>
      <c r="CU628" s="35"/>
      <c r="CV628" s="35"/>
      <c r="CW628" s="35"/>
      <c r="CX628" s="35"/>
      <c r="CY628" s="35"/>
      <c r="CZ628" s="35"/>
      <c r="DA628" s="35"/>
      <c r="DB628" s="35"/>
      <c r="DC628" s="35"/>
      <c r="DD628" s="35"/>
      <c r="DE628" s="35"/>
      <c r="DF628" s="35"/>
      <c r="DG628" s="35"/>
      <c r="DH628" s="35"/>
      <c r="DI628" s="35"/>
      <c r="DJ628" s="35"/>
      <c r="DK628" s="35"/>
      <c r="DL628" s="35"/>
      <c r="DM628" s="35"/>
      <c r="DN628" s="35"/>
    </row>
    <row r="629" spans="1:118" s="36" customFormat="1" x14ac:dyDescent="0.25">
      <c r="A629" s="2" t="s">
        <v>1088</v>
      </c>
      <c r="B629" s="56" t="s">
        <v>1115</v>
      </c>
      <c r="C629" s="55" t="s">
        <v>583</v>
      </c>
      <c r="D629" s="34">
        <v>1</v>
      </c>
      <c r="E629" s="4"/>
      <c r="F629" s="4">
        <f t="shared" si="16"/>
        <v>0</v>
      </c>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5"/>
      <c r="AU629" s="35"/>
      <c r="AV629" s="35"/>
      <c r="AW629" s="35"/>
      <c r="AX629" s="35"/>
      <c r="AY629" s="35"/>
      <c r="AZ629" s="35"/>
      <c r="BA629" s="35"/>
      <c r="BB629" s="35"/>
      <c r="BC629" s="35"/>
      <c r="BD629" s="35"/>
      <c r="BE629" s="35"/>
      <c r="BF629" s="35"/>
      <c r="BG629" s="35"/>
      <c r="BH629" s="35"/>
      <c r="BI629" s="35"/>
      <c r="BJ629" s="35"/>
      <c r="BK629" s="35"/>
      <c r="BL629" s="35"/>
      <c r="BM629" s="35"/>
      <c r="BN629" s="35"/>
      <c r="BO629" s="35"/>
      <c r="BP629" s="35"/>
      <c r="BQ629" s="35"/>
      <c r="BR629" s="35"/>
      <c r="BS629" s="35"/>
      <c r="BT629" s="35"/>
      <c r="BU629" s="35"/>
      <c r="BV629" s="35"/>
      <c r="BW629" s="35"/>
      <c r="BX629" s="35"/>
      <c r="BY629" s="35"/>
      <c r="BZ629" s="35"/>
      <c r="CA629" s="35"/>
      <c r="CB629" s="35"/>
      <c r="CC629" s="35"/>
      <c r="CD629" s="35"/>
      <c r="CE629" s="35"/>
      <c r="CF629" s="35"/>
      <c r="CG629" s="35"/>
      <c r="CH629" s="35"/>
      <c r="CI629" s="35"/>
      <c r="CJ629" s="35"/>
      <c r="CK629" s="35"/>
      <c r="CL629" s="35"/>
      <c r="CM629" s="35"/>
      <c r="CN629" s="35"/>
      <c r="CO629" s="35"/>
      <c r="CP629" s="35"/>
      <c r="CQ629" s="35"/>
      <c r="CR629" s="35"/>
      <c r="CS629" s="35"/>
      <c r="CT629" s="35"/>
      <c r="CU629" s="35"/>
      <c r="CV629" s="35"/>
      <c r="CW629" s="35"/>
      <c r="CX629" s="35"/>
      <c r="CY629" s="35"/>
      <c r="CZ629" s="35"/>
      <c r="DA629" s="35"/>
      <c r="DB629" s="35"/>
      <c r="DC629" s="35"/>
      <c r="DD629" s="35"/>
      <c r="DE629" s="35"/>
      <c r="DF629" s="35"/>
      <c r="DG629" s="35"/>
      <c r="DH629" s="35"/>
      <c r="DI629" s="35"/>
      <c r="DJ629" s="35"/>
      <c r="DK629" s="35"/>
      <c r="DL629" s="35"/>
      <c r="DM629" s="35"/>
      <c r="DN629" s="35"/>
    </row>
    <row r="630" spans="1:118" s="36" customFormat="1" x14ac:dyDescent="0.25">
      <c r="A630" s="2" t="s">
        <v>1089</v>
      </c>
      <c r="B630" s="56" t="s">
        <v>1116</v>
      </c>
      <c r="C630" s="55" t="s">
        <v>583</v>
      </c>
      <c r="D630" s="34">
        <v>10</v>
      </c>
      <c r="E630" s="4"/>
      <c r="F630" s="4">
        <f t="shared" si="16"/>
        <v>0</v>
      </c>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5"/>
      <c r="AU630" s="35"/>
      <c r="AV630" s="35"/>
      <c r="AW630" s="35"/>
      <c r="AX630" s="35"/>
      <c r="AY630" s="35"/>
      <c r="AZ630" s="35"/>
      <c r="BA630" s="35"/>
      <c r="BB630" s="35"/>
      <c r="BC630" s="35"/>
      <c r="BD630" s="35"/>
      <c r="BE630" s="35"/>
      <c r="BF630" s="35"/>
      <c r="BG630" s="35"/>
      <c r="BH630" s="35"/>
      <c r="BI630" s="35"/>
      <c r="BJ630" s="35"/>
      <c r="BK630" s="35"/>
      <c r="BL630" s="35"/>
      <c r="BM630" s="35"/>
      <c r="BN630" s="35"/>
      <c r="BO630" s="35"/>
      <c r="BP630" s="35"/>
      <c r="BQ630" s="35"/>
      <c r="BR630" s="35"/>
      <c r="BS630" s="35"/>
      <c r="BT630" s="35"/>
      <c r="BU630" s="35"/>
      <c r="BV630" s="35"/>
      <c r="BW630" s="35"/>
      <c r="BX630" s="35"/>
      <c r="BY630" s="35"/>
      <c r="BZ630" s="35"/>
      <c r="CA630" s="35"/>
      <c r="CB630" s="35"/>
      <c r="CC630" s="35"/>
      <c r="CD630" s="35"/>
      <c r="CE630" s="35"/>
      <c r="CF630" s="35"/>
      <c r="CG630" s="35"/>
      <c r="CH630" s="35"/>
      <c r="CI630" s="35"/>
      <c r="CJ630" s="35"/>
      <c r="CK630" s="35"/>
      <c r="CL630" s="35"/>
      <c r="CM630" s="35"/>
      <c r="CN630" s="35"/>
      <c r="CO630" s="35"/>
      <c r="CP630" s="35"/>
      <c r="CQ630" s="35"/>
      <c r="CR630" s="35"/>
      <c r="CS630" s="35"/>
      <c r="CT630" s="35"/>
      <c r="CU630" s="35"/>
      <c r="CV630" s="35"/>
      <c r="CW630" s="35"/>
      <c r="CX630" s="35"/>
      <c r="CY630" s="35"/>
      <c r="CZ630" s="35"/>
      <c r="DA630" s="35"/>
      <c r="DB630" s="35"/>
      <c r="DC630" s="35"/>
      <c r="DD630" s="35"/>
      <c r="DE630" s="35"/>
      <c r="DF630" s="35"/>
      <c r="DG630" s="35"/>
      <c r="DH630" s="35"/>
      <c r="DI630" s="35"/>
      <c r="DJ630" s="35"/>
      <c r="DK630" s="35"/>
      <c r="DL630" s="35"/>
      <c r="DM630" s="35"/>
      <c r="DN630" s="35"/>
    </row>
    <row r="631" spans="1:118" s="36" customFormat="1" x14ac:dyDescent="0.25">
      <c r="A631" s="2" t="s">
        <v>1090</v>
      </c>
      <c r="B631" s="56" t="s">
        <v>1117</v>
      </c>
      <c r="C631" s="55" t="s">
        <v>583</v>
      </c>
      <c r="D631" s="34">
        <v>2</v>
      </c>
      <c r="E631" s="4"/>
      <c r="F631" s="4">
        <f t="shared" si="16"/>
        <v>0</v>
      </c>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5"/>
      <c r="AU631" s="35"/>
      <c r="AV631" s="35"/>
      <c r="AW631" s="35"/>
      <c r="AX631" s="35"/>
      <c r="AY631" s="35"/>
      <c r="AZ631" s="35"/>
      <c r="BA631" s="35"/>
      <c r="BB631" s="35"/>
      <c r="BC631" s="35"/>
      <c r="BD631" s="35"/>
      <c r="BE631" s="35"/>
      <c r="BF631" s="35"/>
      <c r="BG631" s="35"/>
      <c r="BH631" s="35"/>
      <c r="BI631" s="35"/>
      <c r="BJ631" s="35"/>
      <c r="BK631" s="35"/>
      <c r="BL631" s="35"/>
      <c r="BM631" s="35"/>
      <c r="BN631" s="35"/>
      <c r="BO631" s="35"/>
      <c r="BP631" s="35"/>
      <c r="BQ631" s="35"/>
      <c r="BR631" s="35"/>
      <c r="BS631" s="35"/>
      <c r="BT631" s="35"/>
      <c r="BU631" s="35"/>
      <c r="BV631" s="35"/>
      <c r="BW631" s="35"/>
      <c r="BX631" s="35"/>
      <c r="BY631" s="35"/>
      <c r="BZ631" s="35"/>
      <c r="CA631" s="35"/>
      <c r="CB631" s="35"/>
      <c r="CC631" s="35"/>
      <c r="CD631" s="35"/>
      <c r="CE631" s="35"/>
      <c r="CF631" s="35"/>
      <c r="CG631" s="35"/>
      <c r="CH631" s="35"/>
      <c r="CI631" s="35"/>
      <c r="CJ631" s="35"/>
      <c r="CK631" s="35"/>
      <c r="CL631" s="35"/>
      <c r="CM631" s="35"/>
      <c r="CN631" s="35"/>
      <c r="CO631" s="35"/>
      <c r="CP631" s="35"/>
      <c r="CQ631" s="35"/>
      <c r="CR631" s="35"/>
      <c r="CS631" s="35"/>
      <c r="CT631" s="35"/>
      <c r="CU631" s="35"/>
      <c r="CV631" s="35"/>
      <c r="CW631" s="35"/>
      <c r="CX631" s="35"/>
      <c r="CY631" s="35"/>
      <c r="CZ631" s="35"/>
      <c r="DA631" s="35"/>
      <c r="DB631" s="35"/>
      <c r="DC631" s="35"/>
      <c r="DD631" s="35"/>
      <c r="DE631" s="35"/>
      <c r="DF631" s="35"/>
      <c r="DG631" s="35"/>
      <c r="DH631" s="35"/>
      <c r="DI631" s="35"/>
      <c r="DJ631" s="35"/>
      <c r="DK631" s="35"/>
      <c r="DL631" s="35"/>
      <c r="DM631" s="35"/>
      <c r="DN631" s="35"/>
    </row>
    <row r="632" spans="1:118" s="36" customFormat="1" x14ac:dyDescent="0.25">
      <c r="A632" s="2" t="s">
        <v>1091</v>
      </c>
      <c r="B632" s="56" t="s">
        <v>1118</v>
      </c>
      <c r="C632" s="55" t="s">
        <v>583</v>
      </c>
      <c r="D632" s="34">
        <v>2</v>
      </c>
      <c r="E632" s="4"/>
      <c r="F632" s="4">
        <f t="shared" si="16"/>
        <v>0</v>
      </c>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5"/>
      <c r="AU632" s="35"/>
      <c r="AV632" s="35"/>
      <c r="AW632" s="35"/>
      <c r="AX632" s="35"/>
      <c r="AY632" s="35"/>
      <c r="AZ632" s="35"/>
      <c r="BA632" s="35"/>
      <c r="BB632" s="35"/>
      <c r="BC632" s="35"/>
      <c r="BD632" s="35"/>
      <c r="BE632" s="35"/>
      <c r="BF632" s="35"/>
      <c r="BG632" s="35"/>
      <c r="BH632" s="35"/>
      <c r="BI632" s="35"/>
      <c r="BJ632" s="35"/>
      <c r="BK632" s="35"/>
      <c r="BL632" s="35"/>
      <c r="BM632" s="35"/>
      <c r="BN632" s="35"/>
      <c r="BO632" s="35"/>
      <c r="BP632" s="35"/>
      <c r="BQ632" s="35"/>
      <c r="BR632" s="35"/>
      <c r="BS632" s="35"/>
      <c r="BT632" s="35"/>
      <c r="BU632" s="35"/>
      <c r="BV632" s="35"/>
      <c r="BW632" s="35"/>
      <c r="BX632" s="35"/>
      <c r="BY632" s="35"/>
      <c r="BZ632" s="35"/>
      <c r="CA632" s="35"/>
      <c r="CB632" s="35"/>
      <c r="CC632" s="35"/>
      <c r="CD632" s="35"/>
      <c r="CE632" s="35"/>
      <c r="CF632" s="35"/>
      <c r="CG632" s="35"/>
      <c r="CH632" s="35"/>
      <c r="CI632" s="35"/>
      <c r="CJ632" s="35"/>
      <c r="CK632" s="35"/>
      <c r="CL632" s="35"/>
      <c r="CM632" s="35"/>
      <c r="CN632" s="35"/>
      <c r="CO632" s="35"/>
      <c r="CP632" s="35"/>
      <c r="CQ632" s="35"/>
      <c r="CR632" s="35"/>
      <c r="CS632" s="35"/>
      <c r="CT632" s="35"/>
      <c r="CU632" s="35"/>
      <c r="CV632" s="35"/>
      <c r="CW632" s="35"/>
      <c r="CX632" s="35"/>
      <c r="CY632" s="35"/>
      <c r="CZ632" s="35"/>
      <c r="DA632" s="35"/>
      <c r="DB632" s="35"/>
      <c r="DC632" s="35"/>
      <c r="DD632" s="35"/>
      <c r="DE632" s="35"/>
      <c r="DF632" s="35"/>
      <c r="DG632" s="35"/>
      <c r="DH632" s="35"/>
      <c r="DI632" s="35"/>
      <c r="DJ632" s="35"/>
      <c r="DK632" s="35"/>
      <c r="DL632" s="35"/>
      <c r="DM632" s="35"/>
      <c r="DN632" s="35"/>
    </row>
    <row r="633" spans="1:118" s="36" customFormat="1" x14ac:dyDescent="0.25">
      <c r="A633" s="2" t="s">
        <v>1092</v>
      </c>
      <c r="B633" s="56" t="s">
        <v>1119</v>
      </c>
      <c r="C633" s="55" t="s">
        <v>583</v>
      </c>
      <c r="D633" s="34">
        <v>1</v>
      </c>
      <c r="E633" s="4"/>
      <c r="F633" s="4">
        <f t="shared" si="16"/>
        <v>0</v>
      </c>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c r="AL633" s="35"/>
      <c r="AM633" s="35"/>
      <c r="AN633" s="35"/>
      <c r="AO633" s="35"/>
      <c r="AP633" s="35"/>
      <c r="AQ633" s="35"/>
      <c r="AR633" s="35"/>
      <c r="AS633" s="35"/>
      <c r="AT633" s="35"/>
      <c r="AU633" s="35"/>
      <c r="AV633" s="35"/>
      <c r="AW633" s="35"/>
      <c r="AX633" s="35"/>
      <c r="AY633" s="35"/>
      <c r="AZ633" s="35"/>
      <c r="BA633" s="35"/>
      <c r="BB633" s="35"/>
      <c r="BC633" s="35"/>
      <c r="BD633" s="35"/>
      <c r="BE633" s="35"/>
      <c r="BF633" s="35"/>
      <c r="BG633" s="35"/>
      <c r="BH633" s="35"/>
      <c r="BI633" s="35"/>
      <c r="BJ633" s="35"/>
      <c r="BK633" s="35"/>
      <c r="BL633" s="35"/>
      <c r="BM633" s="35"/>
      <c r="BN633" s="35"/>
      <c r="BO633" s="35"/>
      <c r="BP633" s="35"/>
      <c r="BQ633" s="35"/>
      <c r="BR633" s="35"/>
      <c r="BS633" s="35"/>
      <c r="BT633" s="35"/>
      <c r="BU633" s="35"/>
      <c r="BV633" s="35"/>
      <c r="BW633" s="35"/>
      <c r="BX633" s="35"/>
      <c r="BY633" s="35"/>
      <c r="BZ633" s="35"/>
      <c r="CA633" s="35"/>
      <c r="CB633" s="35"/>
      <c r="CC633" s="35"/>
      <c r="CD633" s="35"/>
      <c r="CE633" s="35"/>
      <c r="CF633" s="35"/>
      <c r="CG633" s="35"/>
      <c r="CH633" s="35"/>
      <c r="CI633" s="35"/>
      <c r="CJ633" s="35"/>
      <c r="CK633" s="35"/>
      <c r="CL633" s="35"/>
      <c r="CM633" s="35"/>
      <c r="CN633" s="35"/>
      <c r="CO633" s="35"/>
      <c r="CP633" s="35"/>
      <c r="CQ633" s="35"/>
      <c r="CR633" s="35"/>
      <c r="CS633" s="35"/>
      <c r="CT633" s="35"/>
      <c r="CU633" s="35"/>
      <c r="CV633" s="35"/>
      <c r="CW633" s="35"/>
      <c r="CX633" s="35"/>
      <c r="CY633" s="35"/>
      <c r="CZ633" s="35"/>
      <c r="DA633" s="35"/>
      <c r="DB633" s="35"/>
      <c r="DC633" s="35"/>
      <c r="DD633" s="35"/>
      <c r="DE633" s="35"/>
      <c r="DF633" s="35"/>
      <c r="DG633" s="35"/>
      <c r="DH633" s="35"/>
      <c r="DI633" s="35"/>
      <c r="DJ633" s="35"/>
      <c r="DK633" s="35"/>
      <c r="DL633" s="35"/>
      <c r="DM633" s="35"/>
      <c r="DN633" s="35"/>
    </row>
    <row r="634" spans="1:118" s="36" customFormat="1" x14ac:dyDescent="0.25">
      <c r="A634" s="2" t="s">
        <v>1093</v>
      </c>
      <c r="B634" s="56" t="s">
        <v>1120</v>
      </c>
      <c r="C634" s="55" t="s">
        <v>583</v>
      </c>
      <c r="D634" s="34">
        <v>1</v>
      </c>
      <c r="E634" s="4"/>
      <c r="F634" s="4">
        <f t="shared" si="16"/>
        <v>0</v>
      </c>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c r="AL634" s="35"/>
      <c r="AM634" s="35"/>
      <c r="AN634" s="35"/>
      <c r="AO634" s="35"/>
      <c r="AP634" s="35"/>
      <c r="AQ634" s="35"/>
      <c r="AR634" s="35"/>
      <c r="AS634" s="35"/>
      <c r="AT634" s="35"/>
      <c r="AU634" s="35"/>
      <c r="AV634" s="35"/>
      <c r="AW634" s="35"/>
      <c r="AX634" s="35"/>
      <c r="AY634" s="35"/>
      <c r="AZ634" s="35"/>
      <c r="BA634" s="35"/>
      <c r="BB634" s="35"/>
      <c r="BC634" s="35"/>
      <c r="BD634" s="35"/>
      <c r="BE634" s="35"/>
      <c r="BF634" s="35"/>
      <c r="BG634" s="35"/>
      <c r="BH634" s="35"/>
      <c r="BI634" s="35"/>
      <c r="BJ634" s="35"/>
      <c r="BK634" s="35"/>
      <c r="BL634" s="35"/>
      <c r="BM634" s="35"/>
      <c r="BN634" s="35"/>
      <c r="BO634" s="35"/>
      <c r="BP634" s="35"/>
      <c r="BQ634" s="35"/>
      <c r="BR634" s="35"/>
      <c r="BS634" s="35"/>
      <c r="BT634" s="35"/>
      <c r="BU634" s="35"/>
      <c r="BV634" s="35"/>
      <c r="BW634" s="35"/>
      <c r="BX634" s="35"/>
      <c r="BY634" s="35"/>
      <c r="BZ634" s="35"/>
      <c r="CA634" s="35"/>
      <c r="CB634" s="35"/>
      <c r="CC634" s="35"/>
      <c r="CD634" s="35"/>
      <c r="CE634" s="35"/>
      <c r="CF634" s="35"/>
      <c r="CG634" s="35"/>
      <c r="CH634" s="35"/>
      <c r="CI634" s="35"/>
      <c r="CJ634" s="35"/>
      <c r="CK634" s="35"/>
      <c r="CL634" s="35"/>
      <c r="CM634" s="35"/>
      <c r="CN634" s="35"/>
      <c r="CO634" s="35"/>
      <c r="CP634" s="35"/>
      <c r="CQ634" s="35"/>
      <c r="CR634" s="35"/>
      <c r="CS634" s="35"/>
      <c r="CT634" s="35"/>
      <c r="CU634" s="35"/>
      <c r="CV634" s="35"/>
      <c r="CW634" s="35"/>
      <c r="CX634" s="35"/>
      <c r="CY634" s="35"/>
      <c r="CZ634" s="35"/>
      <c r="DA634" s="35"/>
      <c r="DB634" s="35"/>
      <c r="DC634" s="35"/>
      <c r="DD634" s="35"/>
      <c r="DE634" s="35"/>
      <c r="DF634" s="35"/>
      <c r="DG634" s="35"/>
      <c r="DH634" s="35"/>
      <c r="DI634" s="35"/>
      <c r="DJ634" s="35"/>
      <c r="DK634" s="35"/>
      <c r="DL634" s="35"/>
      <c r="DM634" s="35"/>
      <c r="DN634" s="35"/>
    </row>
    <row r="635" spans="1:118" s="36" customFormat="1" x14ac:dyDescent="0.25">
      <c r="A635" s="2" t="s">
        <v>1094</v>
      </c>
      <c r="B635" s="56" t="s">
        <v>1121</v>
      </c>
      <c r="C635" s="55" t="s">
        <v>583</v>
      </c>
      <c r="D635" s="34">
        <v>1</v>
      </c>
      <c r="E635" s="4"/>
      <c r="F635" s="4">
        <f t="shared" si="16"/>
        <v>0</v>
      </c>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c r="AL635" s="35"/>
      <c r="AM635" s="35"/>
      <c r="AN635" s="35"/>
      <c r="AO635" s="35"/>
      <c r="AP635" s="35"/>
      <c r="AQ635" s="35"/>
      <c r="AR635" s="35"/>
      <c r="AS635" s="35"/>
      <c r="AT635" s="35"/>
      <c r="AU635" s="35"/>
      <c r="AV635" s="35"/>
      <c r="AW635" s="35"/>
      <c r="AX635" s="35"/>
      <c r="AY635" s="35"/>
      <c r="AZ635" s="35"/>
      <c r="BA635" s="35"/>
      <c r="BB635" s="35"/>
      <c r="BC635" s="35"/>
      <c r="BD635" s="35"/>
      <c r="BE635" s="35"/>
      <c r="BF635" s="35"/>
      <c r="BG635" s="35"/>
      <c r="BH635" s="35"/>
      <c r="BI635" s="35"/>
      <c r="BJ635" s="35"/>
      <c r="BK635" s="35"/>
      <c r="BL635" s="35"/>
      <c r="BM635" s="35"/>
      <c r="BN635" s="35"/>
      <c r="BO635" s="35"/>
      <c r="BP635" s="35"/>
      <c r="BQ635" s="35"/>
      <c r="BR635" s="35"/>
      <c r="BS635" s="35"/>
      <c r="BT635" s="35"/>
      <c r="BU635" s="35"/>
      <c r="BV635" s="35"/>
      <c r="BW635" s="35"/>
      <c r="BX635" s="35"/>
      <c r="BY635" s="35"/>
      <c r="BZ635" s="35"/>
      <c r="CA635" s="35"/>
      <c r="CB635" s="35"/>
      <c r="CC635" s="35"/>
      <c r="CD635" s="35"/>
      <c r="CE635" s="35"/>
      <c r="CF635" s="35"/>
      <c r="CG635" s="35"/>
      <c r="CH635" s="35"/>
      <c r="CI635" s="35"/>
      <c r="CJ635" s="35"/>
      <c r="CK635" s="35"/>
      <c r="CL635" s="35"/>
      <c r="CM635" s="35"/>
      <c r="CN635" s="35"/>
      <c r="CO635" s="35"/>
      <c r="CP635" s="35"/>
      <c r="CQ635" s="35"/>
      <c r="CR635" s="35"/>
      <c r="CS635" s="35"/>
      <c r="CT635" s="35"/>
      <c r="CU635" s="35"/>
      <c r="CV635" s="35"/>
      <c r="CW635" s="35"/>
      <c r="CX635" s="35"/>
      <c r="CY635" s="35"/>
      <c r="CZ635" s="35"/>
      <c r="DA635" s="35"/>
      <c r="DB635" s="35"/>
      <c r="DC635" s="35"/>
      <c r="DD635" s="35"/>
      <c r="DE635" s="35"/>
      <c r="DF635" s="35"/>
      <c r="DG635" s="35"/>
      <c r="DH635" s="35"/>
      <c r="DI635" s="35"/>
      <c r="DJ635" s="35"/>
      <c r="DK635" s="35"/>
      <c r="DL635" s="35"/>
      <c r="DM635" s="35"/>
      <c r="DN635" s="35"/>
    </row>
    <row r="636" spans="1:118" s="36" customFormat="1" x14ac:dyDescent="0.25">
      <c r="A636" s="2" t="s">
        <v>1095</v>
      </c>
      <c r="B636" s="56" t="s">
        <v>1122</v>
      </c>
      <c r="C636" s="55" t="s">
        <v>583</v>
      </c>
      <c r="D636" s="34">
        <v>1</v>
      </c>
      <c r="E636" s="4"/>
      <c r="F636" s="4">
        <f t="shared" si="16"/>
        <v>0</v>
      </c>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c r="AL636" s="35"/>
      <c r="AM636" s="35"/>
      <c r="AN636" s="35"/>
      <c r="AO636" s="35"/>
      <c r="AP636" s="35"/>
      <c r="AQ636" s="35"/>
      <c r="AR636" s="35"/>
      <c r="AS636" s="35"/>
      <c r="AT636" s="35"/>
      <c r="AU636" s="35"/>
      <c r="AV636" s="35"/>
      <c r="AW636" s="35"/>
      <c r="AX636" s="35"/>
      <c r="AY636" s="35"/>
      <c r="AZ636" s="35"/>
      <c r="BA636" s="35"/>
      <c r="BB636" s="35"/>
      <c r="BC636" s="35"/>
      <c r="BD636" s="35"/>
      <c r="BE636" s="35"/>
      <c r="BF636" s="35"/>
      <c r="BG636" s="35"/>
      <c r="BH636" s="35"/>
      <c r="BI636" s="35"/>
      <c r="BJ636" s="35"/>
      <c r="BK636" s="35"/>
      <c r="BL636" s="35"/>
      <c r="BM636" s="35"/>
      <c r="BN636" s="35"/>
      <c r="BO636" s="35"/>
      <c r="BP636" s="35"/>
      <c r="BQ636" s="35"/>
      <c r="BR636" s="35"/>
      <c r="BS636" s="35"/>
      <c r="BT636" s="35"/>
      <c r="BU636" s="35"/>
      <c r="BV636" s="35"/>
      <c r="BW636" s="35"/>
      <c r="BX636" s="35"/>
      <c r="BY636" s="35"/>
      <c r="BZ636" s="35"/>
      <c r="CA636" s="35"/>
      <c r="CB636" s="35"/>
      <c r="CC636" s="35"/>
      <c r="CD636" s="35"/>
      <c r="CE636" s="35"/>
      <c r="CF636" s="35"/>
      <c r="CG636" s="35"/>
      <c r="CH636" s="35"/>
      <c r="CI636" s="35"/>
      <c r="CJ636" s="35"/>
      <c r="CK636" s="35"/>
      <c r="CL636" s="35"/>
      <c r="CM636" s="35"/>
      <c r="CN636" s="35"/>
      <c r="CO636" s="35"/>
      <c r="CP636" s="35"/>
      <c r="CQ636" s="35"/>
      <c r="CR636" s="35"/>
      <c r="CS636" s="35"/>
      <c r="CT636" s="35"/>
      <c r="CU636" s="35"/>
      <c r="CV636" s="35"/>
      <c r="CW636" s="35"/>
      <c r="CX636" s="35"/>
      <c r="CY636" s="35"/>
      <c r="CZ636" s="35"/>
      <c r="DA636" s="35"/>
      <c r="DB636" s="35"/>
      <c r="DC636" s="35"/>
      <c r="DD636" s="35"/>
      <c r="DE636" s="35"/>
      <c r="DF636" s="35"/>
      <c r="DG636" s="35"/>
      <c r="DH636" s="35"/>
      <c r="DI636" s="35"/>
      <c r="DJ636" s="35"/>
      <c r="DK636" s="35"/>
      <c r="DL636" s="35"/>
      <c r="DM636" s="35"/>
      <c r="DN636" s="35"/>
    </row>
    <row r="637" spans="1:118" s="36" customFormat="1" x14ac:dyDescent="0.25">
      <c r="A637" s="2" t="s">
        <v>1096</v>
      </c>
      <c r="B637" s="56" t="s">
        <v>1123</v>
      </c>
      <c r="C637" s="1" t="s">
        <v>583</v>
      </c>
      <c r="D637" s="34">
        <v>48</v>
      </c>
      <c r="E637" s="4"/>
      <c r="F637" s="4">
        <f t="shared" si="16"/>
        <v>0</v>
      </c>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c r="AL637" s="35"/>
      <c r="AM637" s="35"/>
      <c r="AN637" s="35"/>
      <c r="AO637" s="35"/>
      <c r="AP637" s="35"/>
      <c r="AQ637" s="35"/>
      <c r="AR637" s="35"/>
      <c r="AS637" s="35"/>
      <c r="AT637" s="35"/>
      <c r="AU637" s="35"/>
      <c r="AV637" s="35"/>
      <c r="AW637" s="35"/>
      <c r="AX637" s="35"/>
      <c r="AY637" s="35"/>
      <c r="AZ637" s="35"/>
      <c r="BA637" s="35"/>
      <c r="BB637" s="35"/>
      <c r="BC637" s="35"/>
      <c r="BD637" s="35"/>
      <c r="BE637" s="35"/>
      <c r="BF637" s="35"/>
      <c r="BG637" s="35"/>
      <c r="BH637" s="35"/>
      <c r="BI637" s="35"/>
      <c r="BJ637" s="35"/>
      <c r="BK637" s="35"/>
      <c r="BL637" s="35"/>
      <c r="BM637" s="35"/>
      <c r="BN637" s="35"/>
      <c r="BO637" s="35"/>
      <c r="BP637" s="35"/>
      <c r="BQ637" s="35"/>
      <c r="BR637" s="35"/>
      <c r="BS637" s="35"/>
      <c r="BT637" s="35"/>
      <c r="BU637" s="35"/>
      <c r="BV637" s="35"/>
      <c r="BW637" s="35"/>
      <c r="BX637" s="35"/>
      <c r="BY637" s="35"/>
      <c r="BZ637" s="35"/>
      <c r="CA637" s="35"/>
      <c r="CB637" s="35"/>
      <c r="CC637" s="35"/>
      <c r="CD637" s="35"/>
      <c r="CE637" s="35"/>
      <c r="CF637" s="35"/>
      <c r="CG637" s="35"/>
      <c r="CH637" s="35"/>
      <c r="CI637" s="35"/>
      <c r="CJ637" s="35"/>
      <c r="CK637" s="35"/>
      <c r="CL637" s="35"/>
      <c r="CM637" s="35"/>
      <c r="CN637" s="35"/>
      <c r="CO637" s="35"/>
      <c r="CP637" s="35"/>
      <c r="CQ637" s="35"/>
      <c r="CR637" s="35"/>
      <c r="CS637" s="35"/>
      <c r="CT637" s="35"/>
      <c r="CU637" s="35"/>
      <c r="CV637" s="35"/>
      <c r="CW637" s="35"/>
      <c r="CX637" s="35"/>
      <c r="CY637" s="35"/>
      <c r="CZ637" s="35"/>
      <c r="DA637" s="35"/>
      <c r="DB637" s="35"/>
      <c r="DC637" s="35"/>
      <c r="DD637" s="35"/>
      <c r="DE637" s="35"/>
      <c r="DF637" s="35"/>
      <c r="DG637" s="35"/>
      <c r="DH637" s="35"/>
      <c r="DI637" s="35"/>
      <c r="DJ637" s="35"/>
      <c r="DK637" s="35"/>
      <c r="DL637" s="35"/>
      <c r="DM637" s="35"/>
      <c r="DN637" s="35"/>
    </row>
    <row r="638" spans="1:118" s="36" customFormat="1" x14ac:dyDescent="0.25">
      <c r="A638" s="2" t="s">
        <v>1097</v>
      </c>
      <c r="B638" s="56" t="s">
        <v>1124</v>
      </c>
      <c r="C638" s="1" t="s">
        <v>583</v>
      </c>
      <c r="D638" s="34">
        <v>1</v>
      </c>
      <c r="E638" s="4"/>
      <c r="F638" s="4">
        <f t="shared" si="16"/>
        <v>0</v>
      </c>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c r="AL638" s="35"/>
      <c r="AM638" s="35"/>
      <c r="AN638" s="35"/>
      <c r="AO638" s="35"/>
      <c r="AP638" s="35"/>
      <c r="AQ638" s="35"/>
      <c r="AR638" s="35"/>
      <c r="AS638" s="35"/>
      <c r="AT638" s="35"/>
      <c r="AU638" s="35"/>
      <c r="AV638" s="35"/>
      <c r="AW638" s="35"/>
      <c r="AX638" s="35"/>
      <c r="AY638" s="35"/>
      <c r="AZ638" s="35"/>
      <c r="BA638" s="35"/>
      <c r="BB638" s="35"/>
      <c r="BC638" s="35"/>
      <c r="BD638" s="35"/>
      <c r="BE638" s="35"/>
      <c r="BF638" s="35"/>
      <c r="BG638" s="35"/>
      <c r="BH638" s="35"/>
      <c r="BI638" s="35"/>
      <c r="BJ638" s="35"/>
      <c r="BK638" s="35"/>
      <c r="BL638" s="35"/>
      <c r="BM638" s="35"/>
      <c r="BN638" s="35"/>
      <c r="BO638" s="35"/>
      <c r="BP638" s="35"/>
      <c r="BQ638" s="35"/>
      <c r="BR638" s="35"/>
      <c r="BS638" s="35"/>
      <c r="BT638" s="35"/>
      <c r="BU638" s="35"/>
      <c r="BV638" s="35"/>
      <c r="BW638" s="35"/>
      <c r="BX638" s="35"/>
      <c r="BY638" s="35"/>
      <c r="BZ638" s="35"/>
      <c r="CA638" s="35"/>
      <c r="CB638" s="35"/>
      <c r="CC638" s="35"/>
      <c r="CD638" s="35"/>
      <c r="CE638" s="35"/>
      <c r="CF638" s="35"/>
      <c r="CG638" s="35"/>
      <c r="CH638" s="35"/>
      <c r="CI638" s="35"/>
      <c r="CJ638" s="35"/>
      <c r="CK638" s="35"/>
      <c r="CL638" s="35"/>
      <c r="CM638" s="35"/>
      <c r="CN638" s="35"/>
      <c r="CO638" s="35"/>
      <c r="CP638" s="35"/>
      <c r="CQ638" s="35"/>
      <c r="CR638" s="35"/>
      <c r="CS638" s="35"/>
      <c r="CT638" s="35"/>
      <c r="CU638" s="35"/>
      <c r="CV638" s="35"/>
      <c r="CW638" s="35"/>
      <c r="CX638" s="35"/>
      <c r="CY638" s="35"/>
      <c r="CZ638" s="35"/>
      <c r="DA638" s="35"/>
      <c r="DB638" s="35"/>
      <c r="DC638" s="35"/>
      <c r="DD638" s="35"/>
      <c r="DE638" s="35"/>
      <c r="DF638" s="35"/>
      <c r="DG638" s="35"/>
      <c r="DH638" s="35"/>
      <c r="DI638" s="35"/>
      <c r="DJ638" s="35"/>
      <c r="DK638" s="35"/>
      <c r="DL638" s="35"/>
      <c r="DM638" s="35"/>
      <c r="DN638" s="35"/>
    </row>
    <row r="639" spans="1:118" s="36" customFormat="1" x14ac:dyDescent="0.25">
      <c r="A639" s="2" t="s">
        <v>1098</v>
      </c>
      <c r="B639" s="56" t="s">
        <v>1125</v>
      </c>
      <c r="C639" s="1" t="s">
        <v>583</v>
      </c>
      <c r="D639" s="34">
        <v>1</v>
      </c>
      <c r="E639" s="4"/>
      <c r="F639" s="4">
        <f t="shared" si="16"/>
        <v>0</v>
      </c>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c r="AL639" s="35"/>
      <c r="AM639" s="35"/>
      <c r="AN639" s="35"/>
      <c r="AO639" s="35"/>
      <c r="AP639" s="35"/>
      <c r="AQ639" s="35"/>
      <c r="AR639" s="35"/>
      <c r="AS639" s="35"/>
      <c r="AT639" s="35"/>
      <c r="AU639" s="35"/>
      <c r="AV639" s="35"/>
      <c r="AW639" s="35"/>
      <c r="AX639" s="35"/>
      <c r="AY639" s="35"/>
      <c r="AZ639" s="35"/>
      <c r="BA639" s="35"/>
      <c r="BB639" s="35"/>
      <c r="BC639" s="35"/>
      <c r="BD639" s="35"/>
      <c r="BE639" s="35"/>
      <c r="BF639" s="35"/>
      <c r="BG639" s="35"/>
      <c r="BH639" s="35"/>
      <c r="BI639" s="35"/>
      <c r="BJ639" s="35"/>
      <c r="BK639" s="35"/>
      <c r="BL639" s="35"/>
      <c r="BM639" s="35"/>
      <c r="BN639" s="35"/>
      <c r="BO639" s="35"/>
      <c r="BP639" s="35"/>
      <c r="BQ639" s="35"/>
      <c r="BR639" s="35"/>
      <c r="BS639" s="35"/>
      <c r="BT639" s="35"/>
      <c r="BU639" s="35"/>
      <c r="BV639" s="35"/>
      <c r="BW639" s="35"/>
      <c r="BX639" s="35"/>
      <c r="BY639" s="35"/>
      <c r="BZ639" s="35"/>
      <c r="CA639" s="35"/>
      <c r="CB639" s="35"/>
      <c r="CC639" s="35"/>
      <c r="CD639" s="35"/>
      <c r="CE639" s="35"/>
      <c r="CF639" s="35"/>
      <c r="CG639" s="35"/>
      <c r="CH639" s="35"/>
      <c r="CI639" s="35"/>
      <c r="CJ639" s="35"/>
      <c r="CK639" s="35"/>
      <c r="CL639" s="35"/>
      <c r="CM639" s="35"/>
      <c r="CN639" s="35"/>
      <c r="CO639" s="35"/>
      <c r="CP639" s="35"/>
      <c r="CQ639" s="35"/>
      <c r="CR639" s="35"/>
      <c r="CS639" s="35"/>
      <c r="CT639" s="35"/>
      <c r="CU639" s="35"/>
      <c r="CV639" s="35"/>
      <c r="CW639" s="35"/>
      <c r="CX639" s="35"/>
      <c r="CY639" s="35"/>
      <c r="CZ639" s="35"/>
      <c r="DA639" s="35"/>
      <c r="DB639" s="35"/>
      <c r="DC639" s="35"/>
      <c r="DD639" s="35"/>
      <c r="DE639" s="35"/>
      <c r="DF639" s="35"/>
      <c r="DG639" s="35"/>
      <c r="DH639" s="35"/>
      <c r="DI639" s="35"/>
      <c r="DJ639" s="35"/>
      <c r="DK639" s="35"/>
      <c r="DL639" s="35"/>
      <c r="DM639" s="35"/>
      <c r="DN639" s="35"/>
    </row>
    <row r="640" spans="1:118" s="36" customFormat="1" x14ac:dyDescent="0.25">
      <c r="A640" s="2" t="s">
        <v>1099</v>
      </c>
      <c r="B640" s="56" t="s">
        <v>1127</v>
      </c>
      <c r="C640" s="1" t="s">
        <v>168</v>
      </c>
      <c r="D640" s="34">
        <v>3</v>
      </c>
      <c r="E640" s="4"/>
      <c r="F640" s="4">
        <f t="shared" si="16"/>
        <v>0</v>
      </c>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c r="AL640" s="35"/>
      <c r="AM640" s="35"/>
      <c r="AN640" s="35"/>
      <c r="AO640" s="35"/>
      <c r="AP640" s="35"/>
      <c r="AQ640" s="35"/>
      <c r="AR640" s="35"/>
      <c r="AS640" s="35"/>
      <c r="AT640" s="35"/>
      <c r="AU640" s="35"/>
      <c r="AV640" s="35"/>
      <c r="AW640" s="35"/>
      <c r="AX640" s="35"/>
      <c r="AY640" s="35"/>
      <c r="AZ640" s="35"/>
      <c r="BA640" s="35"/>
      <c r="BB640" s="35"/>
      <c r="BC640" s="35"/>
      <c r="BD640" s="35"/>
      <c r="BE640" s="35"/>
      <c r="BF640" s="35"/>
      <c r="BG640" s="35"/>
      <c r="BH640" s="35"/>
      <c r="BI640" s="35"/>
      <c r="BJ640" s="35"/>
      <c r="BK640" s="35"/>
      <c r="BL640" s="35"/>
      <c r="BM640" s="35"/>
      <c r="BN640" s="35"/>
      <c r="BO640" s="35"/>
      <c r="BP640" s="35"/>
      <c r="BQ640" s="35"/>
      <c r="BR640" s="35"/>
      <c r="BS640" s="35"/>
      <c r="BT640" s="35"/>
      <c r="BU640" s="35"/>
      <c r="BV640" s="35"/>
      <c r="BW640" s="35"/>
      <c r="BX640" s="35"/>
      <c r="BY640" s="35"/>
      <c r="BZ640" s="35"/>
      <c r="CA640" s="35"/>
      <c r="CB640" s="35"/>
      <c r="CC640" s="35"/>
      <c r="CD640" s="35"/>
      <c r="CE640" s="35"/>
      <c r="CF640" s="35"/>
      <c r="CG640" s="35"/>
      <c r="CH640" s="35"/>
      <c r="CI640" s="35"/>
      <c r="CJ640" s="35"/>
      <c r="CK640" s="35"/>
      <c r="CL640" s="35"/>
      <c r="CM640" s="35"/>
      <c r="CN640" s="35"/>
      <c r="CO640" s="35"/>
      <c r="CP640" s="35"/>
      <c r="CQ640" s="35"/>
      <c r="CR640" s="35"/>
      <c r="CS640" s="35"/>
      <c r="CT640" s="35"/>
      <c r="CU640" s="35"/>
      <c r="CV640" s="35"/>
      <c r="CW640" s="35"/>
      <c r="CX640" s="35"/>
      <c r="CY640" s="35"/>
      <c r="CZ640" s="35"/>
      <c r="DA640" s="35"/>
      <c r="DB640" s="35"/>
      <c r="DC640" s="35"/>
      <c r="DD640" s="35"/>
      <c r="DE640" s="35"/>
      <c r="DF640" s="35"/>
      <c r="DG640" s="35"/>
      <c r="DH640" s="35"/>
      <c r="DI640" s="35"/>
      <c r="DJ640" s="35"/>
      <c r="DK640" s="35"/>
      <c r="DL640" s="35"/>
      <c r="DM640" s="35"/>
      <c r="DN640" s="35"/>
    </row>
    <row r="641" spans="1:118" s="36" customFormat="1" x14ac:dyDescent="0.25">
      <c r="A641" s="2" t="s">
        <v>1100</v>
      </c>
      <c r="B641" s="56" t="s">
        <v>1126</v>
      </c>
      <c r="C641" s="1" t="s">
        <v>168</v>
      </c>
      <c r="D641" s="34">
        <v>10</v>
      </c>
      <c r="E641" s="4"/>
      <c r="F641" s="4">
        <f t="shared" si="16"/>
        <v>0</v>
      </c>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c r="AL641" s="35"/>
      <c r="AM641" s="35"/>
      <c r="AN641" s="35"/>
      <c r="AO641" s="35"/>
      <c r="AP641" s="35"/>
      <c r="AQ641" s="35"/>
      <c r="AR641" s="35"/>
      <c r="AS641" s="35"/>
      <c r="AT641" s="35"/>
      <c r="AU641" s="35"/>
      <c r="AV641" s="35"/>
      <c r="AW641" s="35"/>
      <c r="AX641" s="35"/>
      <c r="AY641" s="35"/>
      <c r="AZ641" s="35"/>
      <c r="BA641" s="35"/>
      <c r="BB641" s="35"/>
      <c r="BC641" s="35"/>
      <c r="BD641" s="35"/>
      <c r="BE641" s="35"/>
      <c r="BF641" s="35"/>
      <c r="BG641" s="35"/>
      <c r="BH641" s="35"/>
      <c r="BI641" s="35"/>
      <c r="BJ641" s="35"/>
      <c r="BK641" s="35"/>
      <c r="BL641" s="35"/>
      <c r="BM641" s="35"/>
      <c r="BN641" s="35"/>
      <c r="BO641" s="35"/>
      <c r="BP641" s="35"/>
      <c r="BQ641" s="35"/>
      <c r="BR641" s="35"/>
      <c r="BS641" s="35"/>
      <c r="BT641" s="35"/>
      <c r="BU641" s="35"/>
      <c r="BV641" s="35"/>
      <c r="BW641" s="35"/>
      <c r="BX641" s="35"/>
      <c r="BY641" s="35"/>
      <c r="BZ641" s="35"/>
      <c r="CA641" s="35"/>
      <c r="CB641" s="35"/>
      <c r="CC641" s="35"/>
      <c r="CD641" s="35"/>
      <c r="CE641" s="35"/>
      <c r="CF641" s="35"/>
      <c r="CG641" s="35"/>
      <c r="CH641" s="35"/>
      <c r="CI641" s="35"/>
      <c r="CJ641" s="35"/>
      <c r="CK641" s="35"/>
      <c r="CL641" s="35"/>
      <c r="CM641" s="35"/>
      <c r="CN641" s="35"/>
      <c r="CO641" s="35"/>
      <c r="CP641" s="35"/>
      <c r="CQ641" s="35"/>
      <c r="CR641" s="35"/>
      <c r="CS641" s="35"/>
      <c r="CT641" s="35"/>
      <c r="CU641" s="35"/>
      <c r="CV641" s="35"/>
      <c r="CW641" s="35"/>
      <c r="CX641" s="35"/>
      <c r="CY641" s="35"/>
      <c r="CZ641" s="35"/>
      <c r="DA641" s="35"/>
      <c r="DB641" s="35"/>
      <c r="DC641" s="35"/>
      <c r="DD641" s="35"/>
      <c r="DE641" s="35"/>
      <c r="DF641" s="35"/>
      <c r="DG641" s="35"/>
      <c r="DH641" s="35"/>
      <c r="DI641" s="35"/>
      <c r="DJ641" s="35"/>
      <c r="DK641" s="35"/>
      <c r="DL641" s="35"/>
      <c r="DM641" s="35"/>
      <c r="DN641" s="35"/>
    </row>
    <row r="642" spans="1:118" s="36" customFormat="1" ht="25.5" x14ac:dyDescent="0.25">
      <c r="A642" s="2" t="s">
        <v>1101</v>
      </c>
      <c r="B642" s="56" t="s">
        <v>1128</v>
      </c>
      <c r="C642" s="1" t="s">
        <v>583</v>
      </c>
      <c r="D642" s="34">
        <v>3</v>
      </c>
      <c r="E642" s="4"/>
      <c r="F642" s="4">
        <f t="shared" si="16"/>
        <v>0</v>
      </c>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c r="AL642" s="35"/>
      <c r="AM642" s="35"/>
      <c r="AN642" s="35"/>
      <c r="AO642" s="35"/>
      <c r="AP642" s="35"/>
      <c r="AQ642" s="35"/>
      <c r="AR642" s="35"/>
      <c r="AS642" s="35"/>
      <c r="AT642" s="35"/>
      <c r="AU642" s="35"/>
      <c r="AV642" s="35"/>
      <c r="AW642" s="35"/>
      <c r="AX642" s="35"/>
      <c r="AY642" s="35"/>
      <c r="AZ642" s="35"/>
      <c r="BA642" s="35"/>
      <c r="BB642" s="35"/>
      <c r="BC642" s="35"/>
      <c r="BD642" s="35"/>
      <c r="BE642" s="35"/>
      <c r="BF642" s="35"/>
      <c r="BG642" s="35"/>
      <c r="BH642" s="35"/>
      <c r="BI642" s="35"/>
      <c r="BJ642" s="35"/>
      <c r="BK642" s="35"/>
      <c r="BL642" s="35"/>
      <c r="BM642" s="35"/>
      <c r="BN642" s="35"/>
      <c r="BO642" s="35"/>
      <c r="BP642" s="35"/>
      <c r="BQ642" s="35"/>
      <c r="BR642" s="35"/>
      <c r="BS642" s="35"/>
      <c r="BT642" s="35"/>
      <c r="BU642" s="35"/>
      <c r="BV642" s="35"/>
      <c r="BW642" s="35"/>
      <c r="BX642" s="35"/>
      <c r="BY642" s="35"/>
      <c r="BZ642" s="35"/>
      <c r="CA642" s="35"/>
      <c r="CB642" s="35"/>
      <c r="CC642" s="35"/>
      <c r="CD642" s="35"/>
      <c r="CE642" s="35"/>
      <c r="CF642" s="35"/>
      <c r="CG642" s="35"/>
      <c r="CH642" s="35"/>
      <c r="CI642" s="35"/>
      <c r="CJ642" s="35"/>
      <c r="CK642" s="35"/>
      <c r="CL642" s="35"/>
      <c r="CM642" s="35"/>
      <c r="CN642" s="35"/>
      <c r="CO642" s="35"/>
      <c r="CP642" s="35"/>
      <c r="CQ642" s="35"/>
      <c r="CR642" s="35"/>
      <c r="CS642" s="35"/>
      <c r="CT642" s="35"/>
      <c r="CU642" s="35"/>
      <c r="CV642" s="35"/>
      <c r="CW642" s="35"/>
      <c r="CX642" s="35"/>
      <c r="CY642" s="35"/>
      <c r="CZ642" s="35"/>
      <c r="DA642" s="35"/>
      <c r="DB642" s="35"/>
      <c r="DC642" s="35"/>
      <c r="DD642" s="35"/>
      <c r="DE642" s="35"/>
      <c r="DF642" s="35"/>
      <c r="DG642" s="35"/>
      <c r="DH642" s="35"/>
      <c r="DI642" s="35"/>
      <c r="DJ642" s="35"/>
      <c r="DK642" s="35"/>
      <c r="DL642" s="35"/>
      <c r="DM642" s="35"/>
      <c r="DN642" s="35"/>
    </row>
    <row r="643" spans="1:118" s="36" customFormat="1" x14ac:dyDescent="0.25">
      <c r="A643" s="2" t="s">
        <v>1102</v>
      </c>
      <c r="B643" s="56" t="s">
        <v>1132</v>
      </c>
      <c r="C643" s="1" t="s">
        <v>583</v>
      </c>
      <c r="D643" s="34">
        <v>1</v>
      </c>
      <c r="E643" s="4"/>
      <c r="F643" s="4">
        <f t="shared" si="16"/>
        <v>0</v>
      </c>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c r="AL643" s="35"/>
      <c r="AM643" s="35"/>
      <c r="AN643" s="35"/>
      <c r="AO643" s="35"/>
      <c r="AP643" s="35"/>
      <c r="AQ643" s="35"/>
      <c r="AR643" s="35"/>
      <c r="AS643" s="35"/>
      <c r="AT643" s="35"/>
      <c r="AU643" s="35"/>
      <c r="AV643" s="35"/>
      <c r="AW643" s="35"/>
      <c r="AX643" s="35"/>
      <c r="AY643" s="35"/>
      <c r="AZ643" s="35"/>
      <c r="BA643" s="35"/>
      <c r="BB643" s="35"/>
      <c r="BC643" s="35"/>
      <c r="BD643" s="35"/>
      <c r="BE643" s="35"/>
      <c r="BF643" s="35"/>
      <c r="BG643" s="35"/>
      <c r="BH643" s="35"/>
      <c r="BI643" s="35"/>
      <c r="BJ643" s="35"/>
      <c r="BK643" s="35"/>
      <c r="BL643" s="35"/>
      <c r="BM643" s="35"/>
      <c r="BN643" s="35"/>
      <c r="BO643" s="35"/>
      <c r="BP643" s="35"/>
      <c r="BQ643" s="35"/>
      <c r="BR643" s="35"/>
      <c r="BS643" s="35"/>
      <c r="BT643" s="35"/>
      <c r="BU643" s="35"/>
      <c r="BV643" s="35"/>
      <c r="BW643" s="35"/>
      <c r="BX643" s="35"/>
      <c r="BY643" s="35"/>
      <c r="BZ643" s="35"/>
      <c r="CA643" s="35"/>
      <c r="CB643" s="35"/>
      <c r="CC643" s="35"/>
      <c r="CD643" s="35"/>
      <c r="CE643" s="35"/>
      <c r="CF643" s="35"/>
      <c r="CG643" s="35"/>
      <c r="CH643" s="35"/>
      <c r="CI643" s="35"/>
      <c r="CJ643" s="35"/>
      <c r="CK643" s="35"/>
      <c r="CL643" s="35"/>
      <c r="CM643" s="35"/>
      <c r="CN643" s="35"/>
      <c r="CO643" s="35"/>
      <c r="CP643" s="35"/>
      <c r="CQ643" s="35"/>
      <c r="CR643" s="35"/>
      <c r="CS643" s="35"/>
      <c r="CT643" s="35"/>
      <c r="CU643" s="35"/>
      <c r="CV643" s="35"/>
      <c r="CW643" s="35"/>
      <c r="CX643" s="35"/>
      <c r="CY643" s="35"/>
      <c r="CZ643" s="35"/>
      <c r="DA643" s="35"/>
      <c r="DB643" s="35"/>
      <c r="DC643" s="35"/>
      <c r="DD643" s="35"/>
      <c r="DE643" s="35"/>
      <c r="DF643" s="35"/>
      <c r="DG643" s="35"/>
      <c r="DH643" s="35"/>
      <c r="DI643" s="35"/>
      <c r="DJ643" s="35"/>
      <c r="DK643" s="35"/>
      <c r="DL643" s="35"/>
      <c r="DM643" s="35"/>
      <c r="DN643" s="35"/>
    </row>
    <row r="644" spans="1:118" s="36" customFormat="1" x14ac:dyDescent="0.25">
      <c r="A644" s="2" t="s">
        <v>1103</v>
      </c>
      <c r="B644" s="56" t="s">
        <v>1129</v>
      </c>
      <c r="C644" s="1" t="s">
        <v>583</v>
      </c>
      <c r="D644" s="34">
        <v>1</v>
      </c>
      <c r="E644" s="4"/>
      <c r="F644" s="4">
        <f t="shared" si="16"/>
        <v>0</v>
      </c>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c r="AL644" s="35"/>
      <c r="AM644" s="35"/>
      <c r="AN644" s="35"/>
      <c r="AO644" s="35"/>
      <c r="AP644" s="35"/>
      <c r="AQ644" s="35"/>
      <c r="AR644" s="35"/>
      <c r="AS644" s="35"/>
      <c r="AT644" s="35"/>
      <c r="AU644" s="35"/>
      <c r="AV644" s="35"/>
      <c r="AW644" s="35"/>
      <c r="AX644" s="35"/>
      <c r="AY644" s="35"/>
      <c r="AZ644" s="35"/>
      <c r="BA644" s="35"/>
      <c r="BB644" s="35"/>
      <c r="BC644" s="35"/>
      <c r="BD644" s="35"/>
      <c r="BE644" s="35"/>
      <c r="BF644" s="35"/>
      <c r="BG644" s="35"/>
      <c r="BH644" s="35"/>
      <c r="BI644" s="35"/>
      <c r="BJ644" s="35"/>
      <c r="BK644" s="35"/>
      <c r="BL644" s="35"/>
      <c r="BM644" s="35"/>
      <c r="BN644" s="35"/>
      <c r="BO644" s="35"/>
      <c r="BP644" s="35"/>
      <c r="BQ644" s="35"/>
      <c r="BR644" s="35"/>
      <c r="BS644" s="35"/>
      <c r="BT644" s="35"/>
      <c r="BU644" s="35"/>
      <c r="BV644" s="35"/>
      <c r="BW644" s="35"/>
      <c r="BX644" s="35"/>
      <c r="BY644" s="35"/>
      <c r="BZ644" s="35"/>
      <c r="CA644" s="35"/>
      <c r="CB644" s="35"/>
      <c r="CC644" s="35"/>
      <c r="CD644" s="35"/>
      <c r="CE644" s="35"/>
      <c r="CF644" s="35"/>
      <c r="CG644" s="35"/>
      <c r="CH644" s="35"/>
      <c r="CI644" s="35"/>
      <c r="CJ644" s="35"/>
      <c r="CK644" s="35"/>
      <c r="CL644" s="35"/>
      <c r="CM644" s="35"/>
      <c r="CN644" s="35"/>
      <c r="CO644" s="35"/>
      <c r="CP644" s="35"/>
      <c r="CQ644" s="35"/>
      <c r="CR644" s="35"/>
      <c r="CS644" s="35"/>
      <c r="CT644" s="35"/>
      <c r="CU644" s="35"/>
      <c r="CV644" s="35"/>
      <c r="CW644" s="35"/>
      <c r="CX644" s="35"/>
      <c r="CY644" s="35"/>
      <c r="CZ644" s="35"/>
      <c r="DA644" s="35"/>
      <c r="DB644" s="35"/>
      <c r="DC644" s="35"/>
      <c r="DD644" s="35"/>
      <c r="DE644" s="35"/>
      <c r="DF644" s="35"/>
      <c r="DG644" s="35"/>
      <c r="DH644" s="35"/>
      <c r="DI644" s="35"/>
      <c r="DJ644" s="35"/>
      <c r="DK644" s="35"/>
      <c r="DL644" s="35"/>
      <c r="DM644" s="35"/>
      <c r="DN644" s="35"/>
    </row>
    <row r="645" spans="1:118" s="36" customFormat="1" x14ac:dyDescent="0.25">
      <c r="A645" s="2" t="s">
        <v>1104</v>
      </c>
      <c r="B645" s="56" t="s">
        <v>1130</v>
      </c>
      <c r="C645" s="1" t="s">
        <v>583</v>
      </c>
      <c r="D645" s="34">
        <v>1</v>
      </c>
      <c r="E645" s="4"/>
      <c r="F645" s="4">
        <f t="shared" si="16"/>
        <v>0</v>
      </c>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c r="AL645" s="35"/>
      <c r="AM645" s="35"/>
      <c r="AN645" s="35"/>
      <c r="AO645" s="35"/>
      <c r="AP645" s="35"/>
      <c r="AQ645" s="35"/>
      <c r="AR645" s="35"/>
      <c r="AS645" s="35"/>
      <c r="AT645" s="35"/>
      <c r="AU645" s="35"/>
      <c r="AV645" s="35"/>
      <c r="AW645" s="35"/>
      <c r="AX645" s="35"/>
      <c r="AY645" s="35"/>
      <c r="AZ645" s="35"/>
      <c r="BA645" s="35"/>
      <c r="BB645" s="35"/>
      <c r="BC645" s="35"/>
      <c r="BD645" s="35"/>
      <c r="BE645" s="35"/>
      <c r="BF645" s="35"/>
      <c r="BG645" s="35"/>
      <c r="BH645" s="35"/>
      <c r="BI645" s="35"/>
      <c r="BJ645" s="35"/>
      <c r="BK645" s="35"/>
      <c r="BL645" s="35"/>
      <c r="BM645" s="35"/>
      <c r="BN645" s="35"/>
      <c r="BO645" s="35"/>
      <c r="BP645" s="35"/>
      <c r="BQ645" s="35"/>
      <c r="BR645" s="35"/>
      <c r="BS645" s="35"/>
      <c r="BT645" s="35"/>
      <c r="BU645" s="35"/>
      <c r="BV645" s="35"/>
      <c r="BW645" s="35"/>
      <c r="BX645" s="35"/>
      <c r="BY645" s="35"/>
      <c r="BZ645" s="35"/>
      <c r="CA645" s="35"/>
      <c r="CB645" s="35"/>
      <c r="CC645" s="35"/>
      <c r="CD645" s="35"/>
      <c r="CE645" s="35"/>
      <c r="CF645" s="35"/>
      <c r="CG645" s="35"/>
      <c r="CH645" s="35"/>
      <c r="CI645" s="35"/>
      <c r="CJ645" s="35"/>
      <c r="CK645" s="35"/>
      <c r="CL645" s="35"/>
      <c r="CM645" s="35"/>
      <c r="CN645" s="35"/>
      <c r="CO645" s="35"/>
      <c r="CP645" s="35"/>
      <c r="CQ645" s="35"/>
      <c r="CR645" s="35"/>
      <c r="CS645" s="35"/>
      <c r="CT645" s="35"/>
      <c r="CU645" s="35"/>
      <c r="CV645" s="35"/>
      <c r="CW645" s="35"/>
      <c r="CX645" s="35"/>
      <c r="CY645" s="35"/>
      <c r="CZ645" s="35"/>
      <c r="DA645" s="35"/>
      <c r="DB645" s="35"/>
      <c r="DC645" s="35"/>
      <c r="DD645" s="35"/>
      <c r="DE645" s="35"/>
      <c r="DF645" s="35"/>
      <c r="DG645" s="35"/>
      <c r="DH645" s="35"/>
      <c r="DI645" s="35"/>
      <c r="DJ645" s="35"/>
      <c r="DK645" s="35"/>
      <c r="DL645" s="35"/>
      <c r="DM645" s="35"/>
      <c r="DN645" s="35"/>
    </row>
    <row r="646" spans="1:118" s="36" customFormat="1" x14ac:dyDescent="0.25">
      <c r="A646" s="2" t="s">
        <v>1181</v>
      </c>
      <c r="B646" s="56" t="s">
        <v>1131</v>
      </c>
      <c r="C646" s="1" t="s">
        <v>583</v>
      </c>
      <c r="D646" s="34">
        <v>36</v>
      </c>
      <c r="E646" s="4"/>
      <c r="F646" s="4">
        <f t="shared" si="16"/>
        <v>0</v>
      </c>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c r="AL646" s="35"/>
      <c r="AM646" s="35"/>
      <c r="AN646" s="35"/>
      <c r="AO646" s="35"/>
      <c r="AP646" s="35"/>
      <c r="AQ646" s="35"/>
      <c r="AR646" s="35"/>
      <c r="AS646" s="35"/>
      <c r="AT646" s="35"/>
      <c r="AU646" s="35"/>
      <c r="AV646" s="35"/>
      <c r="AW646" s="35"/>
      <c r="AX646" s="35"/>
      <c r="AY646" s="35"/>
      <c r="AZ646" s="35"/>
      <c r="BA646" s="35"/>
      <c r="BB646" s="35"/>
      <c r="BC646" s="35"/>
      <c r="BD646" s="35"/>
      <c r="BE646" s="35"/>
      <c r="BF646" s="35"/>
      <c r="BG646" s="35"/>
      <c r="BH646" s="35"/>
      <c r="BI646" s="35"/>
      <c r="BJ646" s="35"/>
      <c r="BK646" s="35"/>
      <c r="BL646" s="35"/>
      <c r="BM646" s="35"/>
      <c r="BN646" s="35"/>
      <c r="BO646" s="35"/>
      <c r="BP646" s="35"/>
      <c r="BQ646" s="35"/>
      <c r="BR646" s="35"/>
      <c r="BS646" s="35"/>
      <c r="BT646" s="35"/>
      <c r="BU646" s="35"/>
      <c r="BV646" s="35"/>
      <c r="BW646" s="35"/>
      <c r="BX646" s="35"/>
      <c r="BY646" s="35"/>
      <c r="BZ646" s="35"/>
      <c r="CA646" s="35"/>
      <c r="CB646" s="35"/>
      <c r="CC646" s="35"/>
      <c r="CD646" s="35"/>
      <c r="CE646" s="35"/>
      <c r="CF646" s="35"/>
      <c r="CG646" s="35"/>
      <c r="CH646" s="35"/>
      <c r="CI646" s="35"/>
      <c r="CJ646" s="35"/>
      <c r="CK646" s="35"/>
      <c r="CL646" s="35"/>
      <c r="CM646" s="35"/>
      <c r="CN646" s="35"/>
      <c r="CO646" s="35"/>
      <c r="CP646" s="35"/>
      <c r="CQ646" s="35"/>
      <c r="CR646" s="35"/>
      <c r="CS646" s="35"/>
      <c r="CT646" s="35"/>
      <c r="CU646" s="35"/>
      <c r="CV646" s="35"/>
      <c r="CW646" s="35"/>
      <c r="CX646" s="35"/>
      <c r="CY646" s="35"/>
      <c r="CZ646" s="35"/>
      <c r="DA646" s="35"/>
      <c r="DB646" s="35"/>
      <c r="DC646" s="35"/>
      <c r="DD646" s="35"/>
      <c r="DE646" s="35"/>
      <c r="DF646" s="35"/>
      <c r="DG646" s="35"/>
      <c r="DH646" s="35"/>
      <c r="DI646" s="35"/>
      <c r="DJ646" s="35"/>
      <c r="DK646" s="35"/>
      <c r="DL646" s="35"/>
      <c r="DM646" s="35"/>
      <c r="DN646" s="35"/>
    </row>
    <row r="647" spans="1:118" s="36" customFormat="1" x14ac:dyDescent="0.25">
      <c r="A647" s="2" t="s">
        <v>1182</v>
      </c>
      <c r="B647" s="56" t="s">
        <v>1133</v>
      </c>
      <c r="C647" s="1" t="s">
        <v>583</v>
      </c>
      <c r="D647" s="34">
        <v>2</v>
      </c>
      <c r="E647" s="4"/>
      <c r="F647" s="4">
        <f t="shared" si="16"/>
        <v>0</v>
      </c>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c r="AL647" s="35"/>
      <c r="AM647" s="35"/>
      <c r="AN647" s="35"/>
      <c r="AO647" s="35"/>
      <c r="AP647" s="35"/>
      <c r="AQ647" s="35"/>
      <c r="AR647" s="35"/>
      <c r="AS647" s="35"/>
      <c r="AT647" s="35"/>
      <c r="AU647" s="35"/>
      <c r="AV647" s="35"/>
      <c r="AW647" s="35"/>
      <c r="AX647" s="35"/>
      <c r="AY647" s="35"/>
      <c r="AZ647" s="35"/>
      <c r="BA647" s="35"/>
      <c r="BB647" s="35"/>
      <c r="BC647" s="35"/>
      <c r="BD647" s="35"/>
      <c r="BE647" s="35"/>
      <c r="BF647" s="35"/>
      <c r="BG647" s="35"/>
      <c r="BH647" s="35"/>
      <c r="BI647" s="35"/>
      <c r="BJ647" s="35"/>
      <c r="BK647" s="35"/>
      <c r="BL647" s="35"/>
      <c r="BM647" s="35"/>
      <c r="BN647" s="35"/>
      <c r="BO647" s="35"/>
      <c r="BP647" s="35"/>
      <c r="BQ647" s="35"/>
      <c r="BR647" s="35"/>
      <c r="BS647" s="35"/>
      <c r="BT647" s="35"/>
      <c r="BU647" s="35"/>
      <c r="BV647" s="35"/>
      <c r="BW647" s="35"/>
      <c r="BX647" s="35"/>
      <c r="BY647" s="35"/>
      <c r="BZ647" s="35"/>
      <c r="CA647" s="35"/>
      <c r="CB647" s="35"/>
      <c r="CC647" s="35"/>
      <c r="CD647" s="35"/>
      <c r="CE647" s="35"/>
      <c r="CF647" s="35"/>
      <c r="CG647" s="35"/>
      <c r="CH647" s="35"/>
      <c r="CI647" s="35"/>
      <c r="CJ647" s="35"/>
      <c r="CK647" s="35"/>
      <c r="CL647" s="35"/>
      <c r="CM647" s="35"/>
      <c r="CN647" s="35"/>
      <c r="CO647" s="35"/>
      <c r="CP647" s="35"/>
      <c r="CQ647" s="35"/>
      <c r="CR647" s="35"/>
      <c r="CS647" s="35"/>
      <c r="CT647" s="35"/>
      <c r="CU647" s="35"/>
      <c r="CV647" s="35"/>
      <c r="CW647" s="35"/>
      <c r="CX647" s="35"/>
      <c r="CY647" s="35"/>
      <c r="CZ647" s="35"/>
      <c r="DA647" s="35"/>
      <c r="DB647" s="35"/>
      <c r="DC647" s="35"/>
      <c r="DD647" s="35"/>
      <c r="DE647" s="35"/>
      <c r="DF647" s="35"/>
      <c r="DG647" s="35"/>
      <c r="DH647" s="35"/>
      <c r="DI647" s="35"/>
      <c r="DJ647" s="35"/>
      <c r="DK647" s="35"/>
      <c r="DL647" s="35"/>
      <c r="DM647" s="35"/>
      <c r="DN647" s="35"/>
    </row>
    <row r="648" spans="1:118" s="36" customFormat="1" x14ac:dyDescent="0.25">
      <c r="A648" s="2" t="s">
        <v>1183</v>
      </c>
      <c r="B648" s="56" t="s">
        <v>1134</v>
      </c>
      <c r="C648" s="1" t="s">
        <v>583</v>
      </c>
      <c r="D648" s="34">
        <v>2</v>
      </c>
      <c r="E648" s="4"/>
      <c r="F648" s="4">
        <f t="shared" si="16"/>
        <v>0</v>
      </c>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c r="AL648" s="35"/>
      <c r="AM648" s="35"/>
      <c r="AN648" s="35"/>
      <c r="AO648" s="35"/>
      <c r="AP648" s="35"/>
      <c r="AQ648" s="35"/>
      <c r="AR648" s="35"/>
      <c r="AS648" s="35"/>
      <c r="AT648" s="35"/>
      <c r="AU648" s="35"/>
      <c r="AV648" s="35"/>
      <c r="AW648" s="35"/>
      <c r="AX648" s="35"/>
      <c r="AY648" s="35"/>
      <c r="AZ648" s="35"/>
      <c r="BA648" s="35"/>
      <c r="BB648" s="35"/>
      <c r="BC648" s="35"/>
      <c r="BD648" s="35"/>
      <c r="BE648" s="35"/>
      <c r="BF648" s="35"/>
      <c r="BG648" s="35"/>
      <c r="BH648" s="35"/>
      <c r="BI648" s="35"/>
      <c r="BJ648" s="35"/>
      <c r="BK648" s="35"/>
      <c r="BL648" s="35"/>
      <c r="BM648" s="35"/>
      <c r="BN648" s="35"/>
      <c r="BO648" s="35"/>
      <c r="BP648" s="35"/>
      <c r="BQ648" s="35"/>
      <c r="BR648" s="35"/>
      <c r="BS648" s="35"/>
      <c r="BT648" s="35"/>
      <c r="BU648" s="35"/>
      <c r="BV648" s="35"/>
      <c r="BW648" s="35"/>
      <c r="BX648" s="35"/>
      <c r="BY648" s="35"/>
      <c r="BZ648" s="35"/>
      <c r="CA648" s="35"/>
      <c r="CB648" s="35"/>
      <c r="CC648" s="35"/>
      <c r="CD648" s="35"/>
      <c r="CE648" s="35"/>
      <c r="CF648" s="35"/>
      <c r="CG648" s="35"/>
      <c r="CH648" s="35"/>
      <c r="CI648" s="35"/>
      <c r="CJ648" s="35"/>
      <c r="CK648" s="35"/>
      <c r="CL648" s="35"/>
      <c r="CM648" s="35"/>
      <c r="CN648" s="35"/>
      <c r="CO648" s="35"/>
      <c r="CP648" s="35"/>
      <c r="CQ648" s="35"/>
      <c r="CR648" s="35"/>
      <c r="CS648" s="35"/>
      <c r="CT648" s="35"/>
      <c r="CU648" s="35"/>
      <c r="CV648" s="35"/>
      <c r="CW648" s="35"/>
      <c r="CX648" s="35"/>
      <c r="CY648" s="35"/>
      <c r="CZ648" s="35"/>
      <c r="DA648" s="35"/>
      <c r="DB648" s="35"/>
      <c r="DC648" s="35"/>
      <c r="DD648" s="35"/>
      <c r="DE648" s="35"/>
      <c r="DF648" s="35"/>
      <c r="DG648" s="35"/>
      <c r="DH648" s="35"/>
      <c r="DI648" s="35"/>
      <c r="DJ648" s="35"/>
      <c r="DK648" s="35"/>
      <c r="DL648" s="35"/>
      <c r="DM648" s="35"/>
      <c r="DN648" s="35"/>
    </row>
    <row r="649" spans="1:118" s="36" customFormat="1" x14ac:dyDescent="0.25">
      <c r="A649" s="2" t="s">
        <v>1184</v>
      </c>
      <c r="B649" s="56" t="s">
        <v>1168</v>
      </c>
      <c r="C649" s="1" t="s">
        <v>167</v>
      </c>
      <c r="D649" s="34">
        <v>60</v>
      </c>
      <c r="E649" s="4"/>
      <c r="F649" s="4">
        <f t="shared" si="16"/>
        <v>0</v>
      </c>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c r="AL649" s="35"/>
      <c r="AM649" s="35"/>
      <c r="AN649" s="35"/>
      <c r="AO649" s="35"/>
      <c r="AP649" s="35"/>
      <c r="AQ649" s="35"/>
      <c r="AR649" s="35"/>
      <c r="AS649" s="35"/>
      <c r="AT649" s="35"/>
      <c r="AU649" s="35"/>
      <c r="AV649" s="35"/>
      <c r="AW649" s="35"/>
      <c r="AX649" s="35"/>
      <c r="AY649" s="35"/>
      <c r="AZ649" s="35"/>
      <c r="BA649" s="35"/>
      <c r="BB649" s="35"/>
      <c r="BC649" s="35"/>
      <c r="BD649" s="35"/>
      <c r="BE649" s="35"/>
      <c r="BF649" s="35"/>
      <c r="BG649" s="35"/>
      <c r="BH649" s="35"/>
      <c r="BI649" s="35"/>
      <c r="BJ649" s="35"/>
      <c r="BK649" s="35"/>
      <c r="BL649" s="35"/>
      <c r="BM649" s="35"/>
      <c r="BN649" s="35"/>
      <c r="BO649" s="35"/>
      <c r="BP649" s="35"/>
      <c r="BQ649" s="35"/>
      <c r="BR649" s="35"/>
      <c r="BS649" s="35"/>
      <c r="BT649" s="35"/>
      <c r="BU649" s="35"/>
      <c r="BV649" s="35"/>
      <c r="BW649" s="35"/>
      <c r="BX649" s="35"/>
      <c r="BY649" s="35"/>
      <c r="BZ649" s="35"/>
      <c r="CA649" s="35"/>
      <c r="CB649" s="35"/>
      <c r="CC649" s="35"/>
      <c r="CD649" s="35"/>
      <c r="CE649" s="35"/>
      <c r="CF649" s="35"/>
      <c r="CG649" s="35"/>
      <c r="CH649" s="35"/>
      <c r="CI649" s="35"/>
      <c r="CJ649" s="35"/>
      <c r="CK649" s="35"/>
      <c r="CL649" s="35"/>
      <c r="CM649" s="35"/>
      <c r="CN649" s="35"/>
      <c r="CO649" s="35"/>
      <c r="CP649" s="35"/>
      <c r="CQ649" s="35"/>
      <c r="CR649" s="35"/>
      <c r="CS649" s="35"/>
      <c r="CT649" s="35"/>
      <c r="CU649" s="35"/>
      <c r="CV649" s="35"/>
      <c r="CW649" s="35"/>
      <c r="CX649" s="35"/>
      <c r="CY649" s="35"/>
      <c r="CZ649" s="35"/>
      <c r="DA649" s="35"/>
      <c r="DB649" s="35"/>
      <c r="DC649" s="35"/>
      <c r="DD649" s="35"/>
      <c r="DE649" s="35"/>
      <c r="DF649" s="35"/>
      <c r="DG649" s="35"/>
      <c r="DH649" s="35"/>
      <c r="DI649" s="35"/>
      <c r="DJ649" s="35"/>
      <c r="DK649" s="35"/>
      <c r="DL649" s="35"/>
      <c r="DM649" s="35"/>
      <c r="DN649" s="35"/>
    </row>
    <row r="650" spans="1:118" s="36" customFormat="1" x14ac:dyDescent="0.25">
      <c r="A650" s="2" t="s">
        <v>1185</v>
      </c>
      <c r="B650" s="56" t="s">
        <v>1169</v>
      </c>
      <c r="C650" s="1" t="s">
        <v>167</v>
      </c>
      <c r="D650" s="34">
        <v>450</v>
      </c>
      <c r="E650" s="4"/>
      <c r="F650" s="4">
        <f t="shared" si="16"/>
        <v>0</v>
      </c>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c r="AL650" s="35"/>
      <c r="AM650" s="35"/>
      <c r="AN650" s="35"/>
      <c r="AO650" s="35"/>
      <c r="AP650" s="35"/>
      <c r="AQ650" s="35"/>
      <c r="AR650" s="35"/>
      <c r="AS650" s="35"/>
      <c r="AT650" s="35"/>
      <c r="AU650" s="35"/>
      <c r="AV650" s="35"/>
      <c r="AW650" s="35"/>
      <c r="AX650" s="35"/>
      <c r="AY650" s="35"/>
      <c r="AZ650" s="35"/>
      <c r="BA650" s="35"/>
      <c r="BB650" s="35"/>
      <c r="BC650" s="35"/>
      <c r="BD650" s="35"/>
      <c r="BE650" s="35"/>
      <c r="BF650" s="35"/>
      <c r="BG650" s="35"/>
      <c r="BH650" s="35"/>
      <c r="BI650" s="35"/>
      <c r="BJ650" s="35"/>
      <c r="BK650" s="35"/>
      <c r="BL650" s="35"/>
      <c r="BM650" s="35"/>
      <c r="BN650" s="35"/>
      <c r="BO650" s="35"/>
      <c r="BP650" s="35"/>
      <c r="BQ650" s="35"/>
      <c r="BR650" s="35"/>
      <c r="BS650" s="35"/>
      <c r="BT650" s="35"/>
      <c r="BU650" s="35"/>
      <c r="BV650" s="35"/>
      <c r="BW650" s="35"/>
      <c r="BX650" s="35"/>
      <c r="BY650" s="35"/>
      <c r="BZ650" s="35"/>
      <c r="CA650" s="35"/>
      <c r="CB650" s="35"/>
      <c r="CC650" s="35"/>
      <c r="CD650" s="35"/>
      <c r="CE650" s="35"/>
      <c r="CF650" s="35"/>
      <c r="CG650" s="35"/>
      <c r="CH650" s="35"/>
      <c r="CI650" s="35"/>
      <c r="CJ650" s="35"/>
      <c r="CK650" s="35"/>
      <c r="CL650" s="35"/>
      <c r="CM650" s="35"/>
      <c r="CN650" s="35"/>
      <c r="CO650" s="35"/>
      <c r="CP650" s="35"/>
      <c r="CQ650" s="35"/>
      <c r="CR650" s="35"/>
      <c r="CS650" s="35"/>
      <c r="CT650" s="35"/>
      <c r="CU650" s="35"/>
      <c r="CV650" s="35"/>
      <c r="CW650" s="35"/>
      <c r="CX650" s="35"/>
      <c r="CY650" s="35"/>
      <c r="CZ650" s="35"/>
      <c r="DA650" s="35"/>
      <c r="DB650" s="35"/>
      <c r="DC650" s="35"/>
      <c r="DD650" s="35"/>
      <c r="DE650" s="35"/>
      <c r="DF650" s="35"/>
      <c r="DG650" s="35"/>
      <c r="DH650" s="35"/>
      <c r="DI650" s="35"/>
      <c r="DJ650" s="35"/>
      <c r="DK650" s="35"/>
      <c r="DL650" s="35"/>
      <c r="DM650" s="35"/>
      <c r="DN650" s="35"/>
    </row>
    <row r="651" spans="1:118" s="36" customFormat="1" x14ac:dyDescent="0.25">
      <c r="A651" s="2" t="s">
        <v>1186</v>
      </c>
      <c r="B651" s="56" t="s">
        <v>1135</v>
      </c>
      <c r="C651" s="1" t="s">
        <v>167</v>
      </c>
      <c r="D651" s="34">
        <v>0.25</v>
      </c>
      <c r="E651" s="4"/>
      <c r="F651" s="4">
        <f t="shared" si="16"/>
        <v>0</v>
      </c>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c r="AL651" s="35"/>
      <c r="AM651" s="35"/>
      <c r="AN651" s="35"/>
      <c r="AO651" s="35"/>
      <c r="AP651" s="35"/>
      <c r="AQ651" s="35"/>
      <c r="AR651" s="35"/>
      <c r="AS651" s="35"/>
      <c r="AT651" s="35"/>
      <c r="AU651" s="35"/>
      <c r="AV651" s="35"/>
      <c r="AW651" s="35"/>
      <c r="AX651" s="35"/>
      <c r="AY651" s="35"/>
      <c r="AZ651" s="35"/>
      <c r="BA651" s="35"/>
      <c r="BB651" s="35"/>
      <c r="BC651" s="35"/>
      <c r="BD651" s="35"/>
      <c r="BE651" s="35"/>
      <c r="BF651" s="35"/>
      <c r="BG651" s="35"/>
      <c r="BH651" s="35"/>
      <c r="BI651" s="35"/>
      <c r="BJ651" s="35"/>
      <c r="BK651" s="35"/>
      <c r="BL651" s="35"/>
      <c r="BM651" s="35"/>
      <c r="BN651" s="35"/>
      <c r="BO651" s="35"/>
      <c r="BP651" s="35"/>
      <c r="BQ651" s="35"/>
      <c r="BR651" s="35"/>
      <c r="BS651" s="35"/>
      <c r="BT651" s="35"/>
      <c r="BU651" s="35"/>
      <c r="BV651" s="35"/>
      <c r="BW651" s="35"/>
      <c r="BX651" s="35"/>
      <c r="BY651" s="35"/>
      <c r="BZ651" s="35"/>
      <c r="CA651" s="35"/>
      <c r="CB651" s="35"/>
      <c r="CC651" s="35"/>
      <c r="CD651" s="35"/>
      <c r="CE651" s="35"/>
      <c r="CF651" s="35"/>
      <c r="CG651" s="35"/>
      <c r="CH651" s="35"/>
      <c r="CI651" s="35"/>
      <c r="CJ651" s="35"/>
      <c r="CK651" s="35"/>
      <c r="CL651" s="35"/>
      <c r="CM651" s="35"/>
      <c r="CN651" s="35"/>
      <c r="CO651" s="35"/>
      <c r="CP651" s="35"/>
      <c r="CQ651" s="35"/>
      <c r="CR651" s="35"/>
      <c r="CS651" s="35"/>
      <c r="CT651" s="35"/>
      <c r="CU651" s="35"/>
      <c r="CV651" s="35"/>
      <c r="CW651" s="35"/>
      <c r="CX651" s="35"/>
      <c r="CY651" s="35"/>
      <c r="CZ651" s="35"/>
      <c r="DA651" s="35"/>
      <c r="DB651" s="35"/>
      <c r="DC651" s="35"/>
      <c r="DD651" s="35"/>
      <c r="DE651" s="35"/>
      <c r="DF651" s="35"/>
      <c r="DG651" s="35"/>
      <c r="DH651" s="35"/>
      <c r="DI651" s="35"/>
      <c r="DJ651" s="35"/>
      <c r="DK651" s="35"/>
      <c r="DL651" s="35"/>
      <c r="DM651" s="35"/>
      <c r="DN651" s="35"/>
    </row>
    <row r="652" spans="1:118" s="36" customFormat="1" x14ac:dyDescent="0.25">
      <c r="A652" s="2" t="s">
        <v>1187</v>
      </c>
      <c r="B652" s="56" t="s">
        <v>1136</v>
      </c>
      <c r="C652" s="1" t="s">
        <v>167</v>
      </c>
      <c r="D652" s="34">
        <v>7.7</v>
      </c>
      <c r="E652" s="4"/>
      <c r="F652" s="4">
        <f t="shared" si="16"/>
        <v>0</v>
      </c>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c r="AL652" s="35"/>
      <c r="AM652" s="35"/>
      <c r="AN652" s="35"/>
      <c r="AO652" s="35"/>
      <c r="AP652" s="35"/>
      <c r="AQ652" s="35"/>
      <c r="AR652" s="35"/>
      <c r="AS652" s="35"/>
      <c r="AT652" s="35"/>
      <c r="AU652" s="35"/>
      <c r="AV652" s="35"/>
      <c r="AW652" s="35"/>
      <c r="AX652" s="35"/>
      <c r="AY652" s="35"/>
      <c r="AZ652" s="35"/>
      <c r="BA652" s="35"/>
      <c r="BB652" s="35"/>
      <c r="BC652" s="35"/>
      <c r="BD652" s="35"/>
      <c r="BE652" s="35"/>
      <c r="BF652" s="35"/>
      <c r="BG652" s="35"/>
      <c r="BH652" s="35"/>
      <c r="BI652" s="35"/>
      <c r="BJ652" s="35"/>
      <c r="BK652" s="35"/>
      <c r="BL652" s="35"/>
      <c r="BM652" s="35"/>
      <c r="BN652" s="35"/>
      <c r="BO652" s="35"/>
      <c r="BP652" s="35"/>
      <c r="BQ652" s="35"/>
      <c r="BR652" s="35"/>
      <c r="BS652" s="35"/>
      <c r="BT652" s="35"/>
      <c r="BU652" s="35"/>
      <c r="BV652" s="35"/>
      <c r="BW652" s="35"/>
      <c r="BX652" s="35"/>
      <c r="BY652" s="35"/>
      <c r="BZ652" s="35"/>
      <c r="CA652" s="35"/>
      <c r="CB652" s="35"/>
      <c r="CC652" s="35"/>
      <c r="CD652" s="35"/>
      <c r="CE652" s="35"/>
      <c r="CF652" s="35"/>
      <c r="CG652" s="35"/>
      <c r="CH652" s="35"/>
      <c r="CI652" s="35"/>
      <c r="CJ652" s="35"/>
      <c r="CK652" s="35"/>
      <c r="CL652" s="35"/>
      <c r="CM652" s="35"/>
      <c r="CN652" s="35"/>
      <c r="CO652" s="35"/>
      <c r="CP652" s="35"/>
      <c r="CQ652" s="35"/>
      <c r="CR652" s="35"/>
      <c r="CS652" s="35"/>
      <c r="CT652" s="35"/>
      <c r="CU652" s="35"/>
      <c r="CV652" s="35"/>
      <c r="CW652" s="35"/>
      <c r="CX652" s="35"/>
      <c r="CY652" s="35"/>
      <c r="CZ652" s="35"/>
      <c r="DA652" s="35"/>
      <c r="DB652" s="35"/>
      <c r="DC652" s="35"/>
      <c r="DD652" s="35"/>
      <c r="DE652" s="35"/>
      <c r="DF652" s="35"/>
      <c r="DG652" s="35"/>
      <c r="DH652" s="35"/>
      <c r="DI652" s="35"/>
      <c r="DJ652" s="35"/>
      <c r="DK652" s="35"/>
      <c r="DL652" s="35"/>
      <c r="DM652" s="35"/>
      <c r="DN652" s="35"/>
    </row>
    <row r="653" spans="1:118" s="36" customFormat="1" ht="25.5" x14ac:dyDescent="0.25">
      <c r="A653" s="2" t="s">
        <v>1188</v>
      </c>
      <c r="B653" s="56" t="s">
        <v>1137</v>
      </c>
      <c r="C653" s="1" t="s">
        <v>167</v>
      </c>
      <c r="D653" s="34">
        <v>96</v>
      </c>
      <c r="E653" s="4"/>
      <c r="F653" s="4">
        <f t="shared" si="16"/>
        <v>0</v>
      </c>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c r="AL653" s="35"/>
      <c r="AM653" s="35"/>
      <c r="AN653" s="35"/>
      <c r="AO653" s="35"/>
      <c r="AP653" s="35"/>
      <c r="AQ653" s="35"/>
      <c r="AR653" s="35"/>
      <c r="AS653" s="35"/>
      <c r="AT653" s="35"/>
      <c r="AU653" s="35"/>
      <c r="AV653" s="35"/>
      <c r="AW653" s="35"/>
      <c r="AX653" s="35"/>
      <c r="AY653" s="35"/>
      <c r="AZ653" s="35"/>
      <c r="BA653" s="35"/>
      <c r="BB653" s="35"/>
      <c r="BC653" s="35"/>
      <c r="BD653" s="35"/>
      <c r="BE653" s="35"/>
      <c r="BF653" s="35"/>
      <c r="BG653" s="35"/>
      <c r="BH653" s="35"/>
      <c r="BI653" s="35"/>
      <c r="BJ653" s="35"/>
      <c r="BK653" s="35"/>
      <c r="BL653" s="35"/>
      <c r="BM653" s="35"/>
      <c r="BN653" s="35"/>
      <c r="BO653" s="35"/>
      <c r="BP653" s="35"/>
      <c r="BQ653" s="35"/>
      <c r="BR653" s="35"/>
      <c r="BS653" s="35"/>
      <c r="BT653" s="35"/>
      <c r="BU653" s="35"/>
      <c r="BV653" s="35"/>
      <c r="BW653" s="35"/>
      <c r="BX653" s="35"/>
      <c r="BY653" s="35"/>
      <c r="BZ653" s="35"/>
      <c r="CA653" s="35"/>
      <c r="CB653" s="35"/>
      <c r="CC653" s="35"/>
      <c r="CD653" s="35"/>
      <c r="CE653" s="35"/>
      <c r="CF653" s="35"/>
      <c r="CG653" s="35"/>
      <c r="CH653" s="35"/>
      <c r="CI653" s="35"/>
      <c r="CJ653" s="35"/>
      <c r="CK653" s="35"/>
      <c r="CL653" s="35"/>
      <c r="CM653" s="35"/>
      <c r="CN653" s="35"/>
      <c r="CO653" s="35"/>
      <c r="CP653" s="35"/>
      <c r="CQ653" s="35"/>
      <c r="CR653" s="35"/>
      <c r="CS653" s="35"/>
      <c r="CT653" s="35"/>
      <c r="CU653" s="35"/>
      <c r="CV653" s="35"/>
      <c r="CW653" s="35"/>
      <c r="CX653" s="35"/>
      <c r="CY653" s="35"/>
      <c r="CZ653" s="35"/>
      <c r="DA653" s="35"/>
      <c r="DB653" s="35"/>
      <c r="DC653" s="35"/>
      <c r="DD653" s="35"/>
      <c r="DE653" s="35"/>
      <c r="DF653" s="35"/>
      <c r="DG653" s="35"/>
      <c r="DH653" s="35"/>
      <c r="DI653" s="35"/>
      <c r="DJ653" s="35"/>
      <c r="DK653" s="35"/>
      <c r="DL653" s="35"/>
      <c r="DM653" s="35"/>
      <c r="DN653" s="35"/>
    </row>
    <row r="654" spans="1:118" s="36" customFormat="1" ht="25.5" x14ac:dyDescent="0.25">
      <c r="A654" s="2" t="s">
        <v>1189</v>
      </c>
      <c r="B654" s="56" t="s">
        <v>1138</v>
      </c>
      <c r="C654" s="1" t="s">
        <v>167</v>
      </c>
      <c r="D654" s="34">
        <v>90</v>
      </c>
      <c r="E654" s="4"/>
      <c r="F654" s="4">
        <f t="shared" si="16"/>
        <v>0</v>
      </c>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c r="AL654" s="35"/>
      <c r="AM654" s="35"/>
      <c r="AN654" s="35"/>
      <c r="AO654" s="35"/>
      <c r="AP654" s="35"/>
      <c r="AQ654" s="35"/>
      <c r="AR654" s="35"/>
      <c r="AS654" s="35"/>
      <c r="AT654" s="35"/>
      <c r="AU654" s="35"/>
      <c r="AV654" s="35"/>
      <c r="AW654" s="35"/>
      <c r="AX654" s="35"/>
      <c r="AY654" s="35"/>
      <c r="AZ654" s="35"/>
      <c r="BA654" s="35"/>
      <c r="BB654" s="35"/>
      <c r="BC654" s="35"/>
      <c r="BD654" s="35"/>
      <c r="BE654" s="35"/>
      <c r="BF654" s="35"/>
      <c r="BG654" s="35"/>
      <c r="BH654" s="35"/>
      <c r="BI654" s="35"/>
      <c r="BJ654" s="35"/>
      <c r="BK654" s="35"/>
      <c r="BL654" s="35"/>
      <c r="BM654" s="35"/>
      <c r="BN654" s="35"/>
      <c r="BO654" s="35"/>
      <c r="BP654" s="35"/>
      <c r="BQ654" s="35"/>
      <c r="BR654" s="35"/>
      <c r="BS654" s="35"/>
      <c r="BT654" s="35"/>
      <c r="BU654" s="35"/>
      <c r="BV654" s="35"/>
      <c r="BW654" s="35"/>
      <c r="BX654" s="35"/>
      <c r="BY654" s="35"/>
      <c r="BZ654" s="35"/>
      <c r="CA654" s="35"/>
      <c r="CB654" s="35"/>
      <c r="CC654" s="35"/>
      <c r="CD654" s="35"/>
      <c r="CE654" s="35"/>
      <c r="CF654" s="35"/>
      <c r="CG654" s="35"/>
      <c r="CH654" s="35"/>
      <c r="CI654" s="35"/>
      <c r="CJ654" s="35"/>
      <c r="CK654" s="35"/>
      <c r="CL654" s="35"/>
      <c r="CM654" s="35"/>
      <c r="CN654" s="35"/>
      <c r="CO654" s="35"/>
      <c r="CP654" s="35"/>
      <c r="CQ654" s="35"/>
      <c r="CR654" s="35"/>
      <c r="CS654" s="35"/>
      <c r="CT654" s="35"/>
      <c r="CU654" s="35"/>
      <c r="CV654" s="35"/>
      <c r="CW654" s="35"/>
      <c r="CX654" s="35"/>
      <c r="CY654" s="35"/>
      <c r="CZ654" s="35"/>
      <c r="DA654" s="35"/>
      <c r="DB654" s="35"/>
      <c r="DC654" s="35"/>
      <c r="DD654" s="35"/>
      <c r="DE654" s="35"/>
      <c r="DF654" s="35"/>
      <c r="DG654" s="35"/>
      <c r="DH654" s="35"/>
      <c r="DI654" s="35"/>
      <c r="DJ654" s="35"/>
      <c r="DK654" s="35"/>
      <c r="DL654" s="35"/>
      <c r="DM654" s="35"/>
      <c r="DN654" s="35"/>
    </row>
    <row r="655" spans="1:118" s="36" customFormat="1" ht="25.5" x14ac:dyDescent="0.25">
      <c r="A655" s="2" t="s">
        <v>1190</v>
      </c>
      <c r="B655" s="56" t="s">
        <v>1139</v>
      </c>
      <c r="C655" s="1" t="s">
        <v>167</v>
      </c>
      <c r="D655" s="34">
        <v>89</v>
      </c>
      <c r="E655" s="4"/>
      <c r="F655" s="4">
        <f t="shared" si="16"/>
        <v>0</v>
      </c>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c r="AL655" s="35"/>
      <c r="AM655" s="35"/>
      <c r="AN655" s="35"/>
      <c r="AO655" s="35"/>
      <c r="AP655" s="35"/>
      <c r="AQ655" s="35"/>
      <c r="AR655" s="35"/>
      <c r="AS655" s="35"/>
      <c r="AT655" s="35"/>
      <c r="AU655" s="35"/>
      <c r="AV655" s="35"/>
      <c r="AW655" s="35"/>
      <c r="AX655" s="35"/>
      <c r="AY655" s="35"/>
      <c r="AZ655" s="35"/>
      <c r="BA655" s="35"/>
      <c r="BB655" s="35"/>
      <c r="BC655" s="35"/>
      <c r="BD655" s="35"/>
      <c r="BE655" s="35"/>
      <c r="BF655" s="35"/>
      <c r="BG655" s="35"/>
      <c r="BH655" s="35"/>
      <c r="BI655" s="35"/>
      <c r="BJ655" s="35"/>
      <c r="BK655" s="35"/>
      <c r="BL655" s="35"/>
      <c r="BM655" s="35"/>
      <c r="BN655" s="35"/>
      <c r="BO655" s="35"/>
      <c r="BP655" s="35"/>
      <c r="BQ655" s="35"/>
      <c r="BR655" s="35"/>
      <c r="BS655" s="35"/>
      <c r="BT655" s="35"/>
      <c r="BU655" s="35"/>
      <c r="BV655" s="35"/>
      <c r="BW655" s="35"/>
      <c r="BX655" s="35"/>
      <c r="BY655" s="35"/>
      <c r="BZ655" s="35"/>
      <c r="CA655" s="35"/>
      <c r="CB655" s="35"/>
      <c r="CC655" s="35"/>
      <c r="CD655" s="35"/>
      <c r="CE655" s="35"/>
      <c r="CF655" s="35"/>
      <c r="CG655" s="35"/>
      <c r="CH655" s="35"/>
      <c r="CI655" s="35"/>
      <c r="CJ655" s="35"/>
      <c r="CK655" s="35"/>
      <c r="CL655" s="35"/>
      <c r="CM655" s="35"/>
      <c r="CN655" s="35"/>
      <c r="CO655" s="35"/>
      <c r="CP655" s="35"/>
      <c r="CQ655" s="35"/>
      <c r="CR655" s="35"/>
      <c r="CS655" s="35"/>
      <c r="CT655" s="35"/>
      <c r="CU655" s="35"/>
      <c r="CV655" s="35"/>
      <c r="CW655" s="35"/>
      <c r="CX655" s="35"/>
      <c r="CY655" s="35"/>
      <c r="CZ655" s="35"/>
      <c r="DA655" s="35"/>
      <c r="DB655" s="35"/>
      <c r="DC655" s="35"/>
      <c r="DD655" s="35"/>
      <c r="DE655" s="35"/>
      <c r="DF655" s="35"/>
      <c r="DG655" s="35"/>
      <c r="DH655" s="35"/>
      <c r="DI655" s="35"/>
      <c r="DJ655" s="35"/>
      <c r="DK655" s="35"/>
      <c r="DL655" s="35"/>
      <c r="DM655" s="35"/>
      <c r="DN655" s="35"/>
    </row>
    <row r="656" spans="1:118" s="36" customFormat="1" x14ac:dyDescent="0.25">
      <c r="A656" s="2" t="s">
        <v>1191</v>
      </c>
      <c r="B656" s="56" t="s">
        <v>1140</v>
      </c>
      <c r="C656" s="1" t="s">
        <v>167</v>
      </c>
      <c r="D656" s="34">
        <v>90</v>
      </c>
      <c r="E656" s="4"/>
      <c r="F656" s="4">
        <f t="shared" si="16"/>
        <v>0</v>
      </c>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c r="AL656" s="35"/>
      <c r="AM656" s="35"/>
      <c r="AN656" s="35"/>
      <c r="AO656" s="35"/>
      <c r="AP656" s="35"/>
      <c r="AQ656" s="35"/>
      <c r="AR656" s="35"/>
      <c r="AS656" s="35"/>
      <c r="AT656" s="35"/>
      <c r="AU656" s="35"/>
      <c r="AV656" s="35"/>
      <c r="AW656" s="35"/>
      <c r="AX656" s="35"/>
      <c r="AY656" s="35"/>
      <c r="AZ656" s="35"/>
      <c r="BA656" s="35"/>
      <c r="BB656" s="35"/>
      <c r="BC656" s="35"/>
      <c r="BD656" s="35"/>
      <c r="BE656" s="35"/>
      <c r="BF656" s="35"/>
      <c r="BG656" s="35"/>
      <c r="BH656" s="35"/>
      <c r="BI656" s="35"/>
      <c r="BJ656" s="35"/>
      <c r="BK656" s="35"/>
      <c r="BL656" s="35"/>
      <c r="BM656" s="35"/>
      <c r="BN656" s="35"/>
      <c r="BO656" s="35"/>
      <c r="BP656" s="35"/>
      <c r="BQ656" s="35"/>
      <c r="BR656" s="35"/>
      <c r="BS656" s="35"/>
      <c r="BT656" s="35"/>
      <c r="BU656" s="35"/>
      <c r="BV656" s="35"/>
      <c r="BW656" s="35"/>
      <c r="BX656" s="35"/>
      <c r="BY656" s="35"/>
      <c r="BZ656" s="35"/>
      <c r="CA656" s="35"/>
      <c r="CB656" s="35"/>
      <c r="CC656" s="35"/>
      <c r="CD656" s="35"/>
      <c r="CE656" s="35"/>
      <c r="CF656" s="35"/>
      <c r="CG656" s="35"/>
      <c r="CH656" s="35"/>
      <c r="CI656" s="35"/>
      <c r="CJ656" s="35"/>
      <c r="CK656" s="35"/>
      <c r="CL656" s="35"/>
      <c r="CM656" s="35"/>
      <c r="CN656" s="35"/>
      <c r="CO656" s="35"/>
      <c r="CP656" s="35"/>
      <c r="CQ656" s="35"/>
      <c r="CR656" s="35"/>
      <c r="CS656" s="35"/>
      <c r="CT656" s="35"/>
      <c r="CU656" s="35"/>
      <c r="CV656" s="35"/>
      <c r="CW656" s="35"/>
      <c r="CX656" s="35"/>
      <c r="CY656" s="35"/>
      <c r="CZ656" s="35"/>
      <c r="DA656" s="35"/>
      <c r="DB656" s="35"/>
      <c r="DC656" s="35"/>
      <c r="DD656" s="35"/>
      <c r="DE656" s="35"/>
      <c r="DF656" s="35"/>
      <c r="DG656" s="35"/>
      <c r="DH656" s="35"/>
      <c r="DI656" s="35"/>
      <c r="DJ656" s="35"/>
      <c r="DK656" s="35"/>
      <c r="DL656" s="35"/>
      <c r="DM656" s="35"/>
      <c r="DN656" s="35"/>
    </row>
    <row r="657" spans="1:118" s="36" customFormat="1" x14ac:dyDescent="0.25">
      <c r="A657" s="2" t="s">
        <v>1192</v>
      </c>
      <c r="B657" s="56" t="s">
        <v>1141</v>
      </c>
      <c r="C657" s="1" t="s">
        <v>167</v>
      </c>
      <c r="D657" s="34">
        <v>240</v>
      </c>
      <c r="E657" s="4"/>
      <c r="F657" s="4">
        <f t="shared" si="16"/>
        <v>0</v>
      </c>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c r="AM657" s="35"/>
      <c r="AN657" s="35"/>
      <c r="AO657" s="35"/>
      <c r="AP657" s="35"/>
      <c r="AQ657" s="35"/>
      <c r="AR657" s="35"/>
      <c r="AS657" s="35"/>
      <c r="AT657" s="35"/>
      <c r="AU657" s="35"/>
      <c r="AV657" s="35"/>
      <c r="AW657" s="35"/>
      <c r="AX657" s="35"/>
      <c r="AY657" s="35"/>
      <c r="AZ657" s="35"/>
      <c r="BA657" s="35"/>
      <c r="BB657" s="35"/>
      <c r="BC657" s="35"/>
      <c r="BD657" s="35"/>
      <c r="BE657" s="35"/>
      <c r="BF657" s="35"/>
      <c r="BG657" s="35"/>
      <c r="BH657" s="35"/>
      <c r="BI657" s="35"/>
      <c r="BJ657" s="35"/>
      <c r="BK657" s="35"/>
      <c r="BL657" s="35"/>
      <c r="BM657" s="35"/>
      <c r="BN657" s="35"/>
      <c r="BO657" s="35"/>
      <c r="BP657" s="35"/>
      <c r="BQ657" s="35"/>
      <c r="BR657" s="35"/>
      <c r="BS657" s="35"/>
      <c r="BT657" s="35"/>
      <c r="BU657" s="35"/>
      <c r="BV657" s="35"/>
      <c r="BW657" s="35"/>
      <c r="BX657" s="35"/>
      <c r="BY657" s="35"/>
      <c r="BZ657" s="35"/>
      <c r="CA657" s="35"/>
      <c r="CB657" s="35"/>
      <c r="CC657" s="35"/>
      <c r="CD657" s="35"/>
      <c r="CE657" s="35"/>
      <c r="CF657" s="35"/>
      <c r="CG657" s="35"/>
      <c r="CH657" s="35"/>
      <c r="CI657" s="35"/>
      <c r="CJ657" s="35"/>
      <c r="CK657" s="35"/>
      <c r="CL657" s="35"/>
      <c r="CM657" s="35"/>
      <c r="CN657" s="35"/>
      <c r="CO657" s="35"/>
      <c r="CP657" s="35"/>
      <c r="CQ657" s="35"/>
      <c r="CR657" s="35"/>
      <c r="CS657" s="35"/>
      <c r="CT657" s="35"/>
      <c r="CU657" s="35"/>
      <c r="CV657" s="35"/>
      <c r="CW657" s="35"/>
      <c r="CX657" s="35"/>
      <c r="CY657" s="35"/>
      <c r="CZ657" s="35"/>
      <c r="DA657" s="35"/>
      <c r="DB657" s="35"/>
      <c r="DC657" s="35"/>
      <c r="DD657" s="35"/>
      <c r="DE657" s="35"/>
      <c r="DF657" s="35"/>
      <c r="DG657" s="35"/>
      <c r="DH657" s="35"/>
      <c r="DI657" s="35"/>
      <c r="DJ657" s="35"/>
      <c r="DK657" s="35"/>
      <c r="DL657" s="35"/>
      <c r="DM657" s="35"/>
      <c r="DN657" s="35"/>
    </row>
    <row r="658" spans="1:118" s="36" customFormat="1" x14ac:dyDescent="0.25">
      <c r="A658" s="2" t="s">
        <v>1193</v>
      </c>
      <c r="B658" s="56" t="s">
        <v>1142</v>
      </c>
      <c r="C658" s="1" t="s">
        <v>167</v>
      </c>
      <c r="D658" s="34">
        <v>30</v>
      </c>
      <c r="E658" s="4"/>
      <c r="F658" s="4">
        <f t="shared" si="16"/>
        <v>0</v>
      </c>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c r="AL658" s="35"/>
      <c r="AM658" s="35"/>
      <c r="AN658" s="35"/>
      <c r="AO658" s="35"/>
      <c r="AP658" s="35"/>
      <c r="AQ658" s="35"/>
      <c r="AR658" s="35"/>
      <c r="AS658" s="35"/>
      <c r="AT658" s="35"/>
      <c r="AU658" s="35"/>
      <c r="AV658" s="35"/>
      <c r="AW658" s="35"/>
      <c r="AX658" s="35"/>
      <c r="AY658" s="35"/>
      <c r="AZ658" s="35"/>
      <c r="BA658" s="35"/>
      <c r="BB658" s="35"/>
      <c r="BC658" s="35"/>
      <c r="BD658" s="35"/>
      <c r="BE658" s="35"/>
      <c r="BF658" s="35"/>
      <c r="BG658" s="35"/>
      <c r="BH658" s="35"/>
      <c r="BI658" s="35"/>
      <c r="BJ658" s="35"/>
      <c r="BK658" s="35"/>
      <c r="BL658" s="35"/>
      <c r="BM658" s="35"/>
      <c r="BN658" s="35"/>
      <c r="BO658" s="35"/>
      <c r="BP658" s="35"/>
      <c r="BQ658" s="35"/>
      <c r="BR658" s="35"/>
      <c r="BS658" s="35"/>
      <c r="BT658" s="35"/>
      <c r="BU658" s="35"/>
      <c r="BV658" s="35"/>
      <c r="BW658" s="35"/>
      <c r="BX658" s="35"/>
      <c r="BY658" s="35"/>
      <c r="BZ658" s="35"/>
      <c r="CA658" s="35"/>
      <c r="CB658" s="35"/>
      <c r="CC658" s="35"/>
      <c r="CD658" s="35"/>
      <c r="CE658" s="35"/>
      <c r="CF658" s="35"/>
      <c r="CG658" s="35"/>
      <c r="CH658" s="35"/>
      <c r="CI658" s="35"/>
      <c r="CJ658" s="35"/>
      <c r="CK658" s="35"/>
      <c r="CL658" s="35"/>
      <c r="CM658" s="35"/>
      <c r="CN658" s="35"/>
      <c r="CO658" s="35"/>
      <c r="CP658" s="35"/>
      <c r="CQ658" s="35"/>
      <c r="CR658" s="35"/>
      <c r="CS658" s="35"/>
      <c r="CT658" s="35"/>
      <c r="CU658" s="35"/>
      <c r="CV658" s="35"/>
      <c r="CW658" s="35"/>
      <c r="CX658" s="35"/>
      <c r="CY658" s="35"/>
      <c r="CZ658" s="35"/>
      <c r="DA658" s="35"/>
      <c r="DB658" s="35"/>
      <c r="DC658" s="35"/>
      <c r="DD658" s="35"/>
      <c r="DE658" s="35"/>
      <c r="DF658" s="35"/>
      <c r="DG658" s="35"/>
      <c r="DH658" s="35"/>
      <c r="DI658" s="35"/>
      <c r="DJ658" s="35"/>
      <c r="DK658" s="35"/>
      <c r="DL658" s="35"/>
      <c r="DM658" s="35"/>
      <c r="DN658" s="35"/>
    </row>
    <row r="659" spans="1:118" s="36" customFormat="1" x14ac:dyDescent="0.25">
      <c r="A659" s="2" t="s">
        <v>1194</v>
      </c>
      <c r="B659" s="56" t="s">
        <v>1143</v>
      </c>
      <c r="C659" s="1" t="s">
        <v>167</v>
      </c>
      <c r="D659" s="34">
        <v>6</v>
      </c>
      <c r="E659" s="4"/>
      <c r="F659" s="4">
        <f t="shared" si="16"/>
        <v>0</v>
      </c>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c r="AL659" s="35"/>
      <c r="AM659" s="35"/>
      <c r="AN659" s="35"/>
      <c r="AO659" s="35"/>
      <c r="AP659" s="35"/>
      <c r="AQ659" s="35"/>
      <c r="AR659" s="35"/>
      <c r="AS659" s="35"/>
      <c r="AT659" s="35"/>
      <c r="AU659" s="35"/>
      <c r="AV659" s="35"/>
      <c r="AW659" s="35"/>
      <c r="AX659" s="35"/>
      <c r="AY659" s="35"/>
      <c r="AZ659" s="35"/>
      <c r="BA659" s="35"/>
      <c r="BB659" s="35"/>
      <c r="BC659" s="35"/>
      <c r="BD659" s="35"/>
      <c r="BE659" s="35"/>
      <c r="BF659" s="35"/>
      <c r="BG659" s="35"/>
      <c r="BH659" s="35"/>
      <c r="BI659" s="35"/>
      <c r="BJ659" s="35"/>
      <c r="BK659" s="35"/>
      <c r="BL659" s="35"/>
      <c r="BM659" s="35"/>
      <c r="BN659" s="35"/>
      <c r="BO659" s="35"/>
      <c r="BP659" s="35"/>
      <c r="BQ659" s="35"/>
      <c r="BR659" s="35"/>
      <c r="BS659" s="35"/>
      <c r="BT659" s="35"/>
      <c r="BU659" s="35"/>
      <c r="BV659" s="35"/>
      <c r="BW659" s="35"/>
      <c r="BX659" s="35"/>
      <c r="BY659" s="35"/>
      <c r="BZ659" s="35"/>
      <c r="CA659" s="35"/>
      <c r="CB659" s="35"/>
      <c r="CC659" s="35"/>
      <c r="CD659" s="35"/>
      <c r="CE659" s="35"/>
      <c r="CF659" s="35"/>
      <c r="CG659" s="35"/>
      <c r="CH659" s="35"/>
      <c r="CI659" s="35"/>
      <c r="CJ659" s="35"/>
      <c r="CK659" s="35"/>
      <c r="CL659" s="35"/>
      <c r="CM659" s="35"/>
      <c r="CN659" s="35"/>
      <c r="CO659" s="35"/>
      <c r="CP659" s="35"/>
      <c r="CQ659" s="35"/>
      <c r="CR659" s="35"/>
      <c r="CS659" s="35"/>
      <c r="CT659" s="35"/>
      <c r="CU659" s="35"/>
      <c r="CV659" s="35"/>
      <c r="CW659" s="35"/>
      <c r="CX659" s="35"/>
      <c r="CY659" s="35"/>
      <c r="CZ659" s="35"/>
      <c r="DA659" s="35"/>
      <c r="DB659" s="35"/>
      <c r="DC659" s="35"/>
      <c r="DD659" s="35"/>
      <c r="DE659" s="35"/>
      <c r="DF659" s="35"/>
      <c r="DG659" s="35"/>
      <c r="DH659" s="35"/>
      <c r="DI659" s="35"/>
      <c r="DJ659" s="35"/>
      <c r="DK659" s="35"/>
      <c r="DL659" s="35"/>
      <c r="DM659" s="35"/>
      <c r="DN659" s="35"/>
    </row>
    <row r="660" spans="1:118" s="36" customFormat="1" x14ac:dyDescent="0.25">
      <c r="A660" s="2" t="s">
        <v>1195</v>
      </c>
      <c r="B660" s="56" t="s">
        <v>1144</v>
      </c>
      <c r="C660" s="1" t="s">
        <v>167</v>
      </c>
      <c r="D660" s="34">
        <v>36</v>
      </c>
      <c r="E660" s="4"/>
      <c r="F660" s="4">
        <f t="shared" si="16"/>
        <v>0</v>
      </c>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c r="AL660" s="35"/>
      <c r="AM660" s="35"/>
      <c r="AN660" s="35"/>
      <c r="AO660" s="35"/>
      <c r="AP660" s="35"/>
      <c r="AQ660" s="35"/>
      <c r="AR660" s="35"/>
      <c r="AS660" s="35"/>
      <c r="AT660" s="35"/>
      <c r="AU660" s="35"/>
      <c r="AV660" s="35"/>
      <c r="AW660" s="35"/>
      <c r="AX660" s="35"/>
      <c r="AY660" s="35"/>
      <c r="AZ660" s="35"/>
      <c r="BA660" s="35"/>
      <c r="BB660" s="35"/>
      <c r="BC660" s="35"/>
      <c r="BD660" s="35"/>
      <c r="BE660" s="35"/>
      <c r="BF660" s="35"/>
      <c r="BG660" s="35"/>
      <c r="BH660" s="35"/>
      <c r="BI660" s="35"/>
      <c r="BJ660" s="35"/>
      <c r="BK660" s="35"/>
      <c r="BL660" s="35"/>
      <c r="BM660" s="35"/>
      <c r="BN660" s="35"/>
      <c r="BO660" s="35"/>
      <c r="BP660" s="35"/>
      <c r="BQ660" s="35"/>
      <c r="BR660" s="35"/>
      <c r="BS660" s="35"/>
      <c r="BT660" s="35"/>
      <c r="BU660" s="35"/>
      <c r="BV660" s="35"/>
      <c r="BW660" s="35"/>
      <c r="BX660" s="35"/>
      <c r="BY660" s="35"/>
      <c r="BZ660" s="35"/>
      <c r="CA660" s="35"/>
      <c r="CB660" s="35"/>
      <c r="CC660" s="35"/>
      <c r="CD660" s="35"/>
      <c r="CE660" s="35"/>
      <c r="CF660" s="35"/>
      <c r="CG660" s="35"/>
      <c r="CH660" s="35"/>
      <c r="CI660" s="35"/>
      <c r="CJ660" s="35"/>
      <c r="CK660" s="35"/>
      <c r="CL660" s="35"/>
      <c r="CM660" s="35"/>
      <c r="CN660" s="35"/>
      <c r="CO660" s="35"/>
      <c r="CP660" s="35"/>
      <c r="CQ660" s="35"/>
      <c r="CR660" s="35"/>
      <c r="CS660" s="35"/>
      <c r="CT660" s="35"/>
      <c r="CU660" s="35"/>
      <c r="CV660" s="35"/>
      <c r="CW660" s="35"/>
      <c r="CX660" s="35"/>
      <c r="CY660" s="35"/>
      <c r="CZ660" s="35"/>
      <c r="DA660" s="35"/>
      <c r="DB660" s="35"/>
      <c r="DC660" s="35"/>
      <c r="DD660" s="35"/>
      <c r="DE660" s="35"/>
      <c r="DF660" s="35"/>
      <c r="DG660" s="35"/>
      <c r="DH660" s="35"/>
      <c r="DI660" s="35"/>
      <c r="DJ660" s="35"/>
      <c r="DK660" s="35"/>
      <c r="DL660" s="35"/>
      <c r="DM660" s="35"/>
      <c r="DN660" s="35"/>
    </row>
    <row r="661" spans="1:118" s="36" customFormat="1" x14ac:dyDescent="0.25">
      <c r="A661" s="2" t="s">
        <v>1196</v>
      </c>
      <c r="B661" s="56" t="s">
        <v>1170</v>
      </c>
      <c r="C661" s="1" t="s">
        <v>167</v>
      </c>
      <c r="D661" s="34">
        <v>1500</v>
      </c>
      <c r="E661" s="4"/>
      <c r="F661" s="4">
        <f t="shared" si="16"/>
        <v>0</v>
      </c>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c r="AL661" s="35"/>
      <c r="AM661" s="35"/>
      <c r="AN661" s="35"/>
      <c r="AO661" s="35"/>
      <c r="AP661" s="35"/>
      <c r="AQ661" s="35"/>
      <c r="AR661" s="35"/>
      <c r="AS661" s="35"/>
      <c r="AT661" s="35"/>
      <c r="AU661" s="35"/>
      <c r="AV661" s="35"/>
      <c r="AW661" s="35"/>
      <c r="AX661" s="35"/>
      <c r="AY661" s="35"/>
      <c r="AZ661" s="35"/>
      <c r="BA661" s="35"/>
      <c r="BB661" s="35"/>
      <c r="BC661" s="35"/>
      <c r="BD661" s="35"/>
      <c r="BE661" s="35"/>
      <c r="BF661" s="35"/>
      <c r="BG661" s="35"/>
      <c r="BH661" s="35"/>
      <c r="BI661" s="35"/>
      <c r="BJ661" s="35"/>
      <c r="BK661" s="35"/>
      <c r="BL661" s="35"/>
      <c r="BM661" s="35"/>
      <c r="BN661" s="35"/>
      <c r="BO661" s="35"/>
      <c r="BP661" s="35"/>
      <c r="BQ661" s="35"/>
      <c r="BR661" s="35"/>
      <c r="BS661" s="35"/>
      <c r="BT661" s="35"/>
      <c r="BU661" s="35"/>
      <c r="BV661" s="35"/>
      <c r="BW661" s="35"/>
      <c r="BX661" s="35"/>
      <c r="BY661" s="35"/>
      <c r="BZ661" s="35"/>
      <c r="CA661" s="35"/>
      <c r="CB661" s="35"/>
      <c r="CC661" s="35"/>
      <c r="CD661" s="35"/>
      <c r="CE661" s="35"/>
      <c r="CF661" s="35"/>
      <c r="CG661" s="35"/>
      <c r="CH661" s="35"/>
      <c r="CI661" s="35"/>
      <c r="CJ661" s="35"/>
      <c r="CK661" s="35"/>
      <c r="CL661" s="35"/>
      <c r="CM661" s="35"/>
      <c r="CN661" s="35"/>
      <c r="CO661" s="35"/>
      <c r="CP661" s="35"/>
      <c r="CQ661" s="35"/>
      <c r="CR661" s="35"/>
      <c r="CS661" s="35"/>
      <c r="CT661" s="35"/>
      <c r="CU661" s="35"/>
      <c r="CV661" s="35"/>
      <c r="CW661" s="35"/>
      <c r="CX661" s="35"/>
      <c r="CY661" s="35"/>
      <c r="CZ661" s="35"/>
      <c r="DA661" s="35"/>
      <c r="DB661" s="35"/>
      <c r="DC661" s="35"/>
      <c r="DD661" s="35"/>
      <c r="DE661" s="35"/>
      <c r="DF661" s="35"/>
      <c r="DG661" s="35"/>
      <c r="DH661" s="35"/>
      <c r="DI661" s="35"/>
      <c r="DJ661" s="35"/>
      <c r="DK661" s="35"/>
      <c r="DL661" s="35"/>
      <c r="DM661" s="35"/>
      <c r="DN661" s="35"/>
    </row>
    <row r="662" spans="1:118" s="36" customFormat="1" x14ac:dyDescent="0.25">
      <c r="A662" s="2" t="s">
        <v>1197</v>
      </c>
      <c r="B662" s="56" t="s">
        <v>1145</v>
      </c>
      <c r="C662" s="1" t="s">
        <v>167</v>
      </c>
      <c r="D662" s="34">
        <v>6</v>
      </c>
      <c r="E662" s="4"/>
      <c r="F662" s="4">
        <f t="shared" si="16"/>
        <v>0</v>
      </c>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c r="AL662" s="35"/>
      <c r="AM662" s="35"/>
      <c r="AN662" s="35"/>
      <c r="AO662" s="35"/>
      <c r="AP662" s="35"/>
      <c r="AQ662" s="35"/>
      <c r="AR662" s="35"/>
      <c r="AS662" s="35"/>
      <c r="AT662" s="35"/>
      <c r="AU662" s="35"/>
      <c r="AV662" s="35"/>
      <c r="AW662" s="35"/>
      <c r="AX662" s="35"/>
      <c r="AY662" s="35"/>
      <c r="AZ662" s="35"/>
      <c r="BA662" s="35"/>
      <c r="BB662" s="35"/>
      <c r="BC662" s="35"/>
      <c r="BD662" s="35"/>
      <c r="BE662" s="35"/>
      <c r="BF662" s="35"/>
      <c r="BG662" s="35"/>
      <c r="BH662" s="35"/>
      <c r="BI662" s="35"/>
      <c r="BJ662" s="35"/>
      <c r="BK662" s="35"/>
      <c r="BL662" s="35"/>
      <c r="BM662" s="35"/>
      <c r="BN662" s="35"/>
      <c r="BO662" s="35"/>
      <c r="BP662" s="35"/>
      <c r="BQ662" s="35"/>
      <c r="BR662" s="35"/>
      <c r="BS662" s="35"/>
      <c r="BT662" s="35"/>
      <c r="BU662" s="35"/>
      <c r="BV662" s="35"/>
      <c r="BW662" s="35"/>
      <c r="BX662" s="35"/>
      <c r="BY662" s="35"/>
      <c r="BZ662" s="35"/>
      <c r="CA662" s="35"/>
      <c r="CB662" s="35"/>
      <c r="CC662" s="35"/>
      <c r="CD662" s="35"/>
      <c r="CE662" s="35"/>
      <c r="CF662" s="35"/>
      <c r="CG662" s="35"/>
      <c r="CH662" s="35"/>
      <c r="CI662" s="35"/>
      <c r="CJ662" s="35"/>
      <c r="CK662" s="35"/>
      <c r="CL662" s="35"/>
      <c r="CM662" s="35"/>
      <c r="CN662" s="35"/>
      <c r="CO662" s="35"/>
      <c r="CP662" s="35"/>
      <c r="CQ662" s="35"/>
      <c r="CR662" s="35"/>
      <c r="CS662" s="35"/>
      <c r="CT662" s="35"/>
      <c r="CU662" s="35"/>
      <c r="CV662" s="35"/>
      <c r="CW662" s="35"/>
      <c r="CX662" s="35"/>
      <c r="CY662" s="35"/>
      <c r="CZ662" s="35"/>
      <c r="DA662" s="35"/>
      <c r="DB662" s="35"/>
      <c r="DC662" s="35"/>
      <c r="DD662" s="35"/>
      <c r="DE662" s="35"/>
      <c r="DF662" s="35"/>
      <c r="DG662" s="35"/>
      <c r="DH662" s="35"/>
      <c r="DI662" s="35"/>
      <c r="DJ662" s="35"/>
      <c r="DK662" s="35"/>
      <c r="DL662" s="35"/>
      <c r="DM662" s="35"/>
      <c r="DN662" s="35"/>
    </row>
    <row r="663" spans="1:118" s="36" customFormat="1" x14ac:dyDescent="0.25">
      <c r="A663" s="2" t="s">
        <v>1198</v>
      </c>
      <c r="B663" s="56" t="s">
        <v>1146</v>
      </c>
      <c r="C663" s="1" t="s">
        <v>167</v>
      </c>
      <c r="D663" s="34">
        <v>24</v>
      </c>
      <c r="E663" s="4"/>
      <c r="F663" s="4">
        <f t="shared" ref="F663:F694" si="17">ROUND(D663*E663,2)</f>
        <v>0</v>
      </c>
      <c r="G663" s="35"/>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c r="AE663" s="35"/>
      <c r="AF663" s="35"/>
      <c r="AG663" s="35"/>
      <c r="AH663" s="35"/>
      <c r="AI663" s="35"/>
      <c r="AJ663" s="35"/>
      <c r="AK663" s="35"/>
      <c r="AL663" s="35"/>
      <c r="AM663" s="35"/>
      <c r="AN663" s="35"/>
      <c r="AO663" s="35"/>
      <c r="AP663" s="35"/>
      <c r="AQ663" s="35"/>
      <c r="AR663" s="35"/>
      <c r="AS663" s="35"/>
      <c r="AT663" s="35"/>
      <c r="AU663" s="35"/>
      <c r="AV663" s="35"/>
      <c r="AW663" s="35"/>
      <c r="AX663" s="35"/>
      <c r="AY663" s="35"/>
      <c r="AZ663" s="35"/>
      <c r="BA663" s="35"/>
      <c r="BB663" s="35"/>
      <c r="BC663" s="35"/>
      <c r="BD663" s="35"/>
      <c r="BE663" s="35"/>
      <c r="BF663" s="35"/>
      <c r="BG663" s="35"/>
      <c r="BH663" s="35"/>
      <c r="BI663" s="35"/>
      <c r="BJ663" s="35"/>
      <c r="BK663" s="35"/>
      <c r="BL663" s="35"/>
      <c r="BM663" s="35"/>
      <c r="BN663" s="35"/>
      <c r="BO663" s="35"/>
      <c r="BP663" s="35"/>
      <c r="BQ663" s="35"/>
      <c r="BR663" s="35"/>
      <c r="BS663" s="35"/>
      <c r="BT663" s="35"/>
      <c r="BU663" s="35"/>
      <c r="BV663" s="35"/>
      <c r="BW663" s="35"/>
      <c r="BX663" s="35"/>
      <c r="BY663" s="35"/>
      <c r="BZ663" s="35"/>
      <c r="CA663" s="35"/>
      <c r="CB663" s="35"/>
      <c r="CC663" s="35"/>
      <c r="CD663" s="35"/>
      <c r="CE663" s="35"/>
      <c r="CF663" s="35"/>
      <c r="CG663" s="35"/>
      <c r="CH663" s="35"/>
      <c r="CI663" s="35"/>
      <c r="CJ663" s="35"/>
      <c r="CK663" s="35"/>
      <c r="CL663" s="35"/>
      <c r="CM663" s="35"/>
      <c r="CN663" s="35"/>
      <c r="CO663" s="35"/>
      <c r="CP663" s="35"/>
      <c r="CQ663" s="35"/>
      <c r="CR663" s="35"/>
      <c r="CS663" s="35"/>
      <c r="CT663" s="35"/>
      <c r="CU663" s="35"/>
      <c r="CV663" s="35"/>
      <c r="CW663" s="35"/>
      <c r="CX663" s="35"/>
      <c r="CY663" s="35"/>
      <c r="CZ663" s="35"/>
      <c r="DA663" s="35"/>
      <c r="DB663" s="35"/>
      <c r="DC663" s="35"/>
      <c r="DD663" s="35"/>
      <c r="DE663" s="35"/>
      <c r="DF663" s="35"/>
      <c r="DG663" s="35"/>
      <c r="DH663" s="35"/>
      <c r="DI663" s="35"/>
      <c r="DJ663" s="35"/>
      <c r="DK663" s="35"/>
      <c r="DL663" s="35"/>
      <c r="DM663" s="35"/>
      <c r="DN663" s="35"/>
    </row>
    <row r="664" spans="1:118" s="36" customFormat="1" x14ac:dyDescent="0.25">
      <c r="A664" s="2" t="s">
        <v>1199</v>
      </c>
      <c r="B664" s="56" t="s">
        <v>1147</v>
      </c>
      <c r="C664" s="1" t="s">
        <v>167</v>
      </c>
      <c r="D664" s="34">
        <v>132</v>
      </c>
      <c r="E664" s="4"/>
      <c r="F664" s="4">
        <f t="shared" si="17"/>
        <v>0</v>
      </c>
      <c r="G664" s="35"/>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c r="AE664" s="35"/>
      <c r="AF664" s="35"/>
      <c r="AG664" s="35"/>
      <c r="AH664" s="35"/>
      <c r="AI664" s="35"/>
      <c r="AJ664" s="35"/>
      <c r="AK664" s="35"/>
      <c r="AL664" s="35"/>
      <c r="AM664" s="35"/>
      <c r="AN664" s="35"/>
      <c r="AO664" s="35"/>
      <c r="AP664" s="35"/>
      <c r="AQ664" s="35"/>
      <c r="AR664" s="35"/>
      <c r="AS664" s="35"/>
      <c r="AT664" s="35"/>
      <c r="AU664" s="35"/>
      <c r="AV664" s="35"/>
      <c r="AW664" s="35"/>
      <c r="AX664" s="35"/>
      <c r="AY664" s="35"/>
      <c r="AZ664" s="35"/>
      <c r="BA664" s="35"/>
      <c r="BB664" s="35"/>
      <c r="BC664" s="35"/>
      <c r="BD664" s="35"/>
      <c r="BE664" s="35"/>
      <c r="BF664" s="35"/>
      <c r="BG664" s="35"/>
      <c r="BH664" s="35"/>
      <c r="BI664" s="35"/>
      <c r="BJ664" s="35"/>
      <c r="BK664" s="35"/>
      <c r="BL664" s="35"/>
      <c r="BM664" s="35"/>
      <c r="BN664" s="35"/>
      <c r="BO664" s="35"/>
      <c r="BP664" s="35"/>
      <c r="BQ664" s="35"/>
      <c r="BR664" s="35"/>
      <c r="BS664" s="35"/>
      <c r="BT664" s="35"/>
      <c r="BU664" s="35"/>
      <c r="BV664" s="35"/>
      <c r="BW664" s="35"/>
      <c r="BX664" s="35"/>
      <c r="BY664" s="35"/>
      <c r="BZ664" s="35"/>
      <c r="CA664" s="35"/>
      <c r="CB664" s="35"/>
      <c r="CC664" s="35"/>
      <c r="CD664" s="35"/>
      <c r="CE664" s="35"/>
      <c r="CF664" s="35"/>
      <c r="CG664" s="35"/>
      <c r="CH664" s="35"/>
      <c r="CI664" s="35"/>
      <c r="CJ664" s="35"/>
      <c r="CK664" s="35"/>
      <c r="CL664" s="35"/>
      <c r="CM664" s="35"/>
      <c r="CN664" s="35"/>
      <c r="CO664" s="35"/>
      <c r="CP664" s="35"/>
      <c r="CQ664" s="35"/>
      <c r="CR664" s="35"/>
      <c r="CS664" s="35"/>
      <c r="CT664" s="35"/>
      <c r="CU664" s="35"/>
      <c r="CV664" s="35"/>
      <c r="CW664" s="35"/>
      <c r="CX664" s="35"/>
      <c r="CY664" s="35"/>
      <c r="CZ664" s="35"/>
      <c r="DA664" s="35"/>
      <c r="DB664" s="35"/>
      <c r="DC664" s="35"/>
      <c r="DD664" s="35"/>
      <c r="DE664" s="35"/>
      <c r="DF664" s="35"/>
      <c r="DG664" s="35"/>
      <c r="DH664" s="35"/>
      <c r="DI664" s="35"/>
      <c r="DJ664" s="35"/>
      <c r="DK664" s="35"/>
      <c r="DL664" s="35"/>
      <c r="DM664" s="35"/>
      <c r="DN664" s="35"/>
    </row>
    <row r="665" spans="1:118" s="36" customFormat="1" x14ac:dyDescent="0.25">
      <c r="A665" s="2" t="s">
        <v>1200</v>
      </c>
      <c r="B665" s="56" t="s">
        <v>1148</v>
      </c>
      <c r="C665" s="1" t="s">
        <v>167</v>
      </c>
      <c r="D665" s="34">
        <v>666</v>
      </c>
      <c r="E665" s="4"/>
      <c r="F665" s="4">
        <f t="shared" si="17"/>
        <v>0</v>
      </c>
      <c r="G665" s="35"/>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c r="AE665" s="35"/>
      <c r="AF665" s="35"/>
      <c r="AG665" s="35"/>
      <c r="AH665" s="35"/>
      <c r="AI665" s="35"/>
      <c r="AJ665" s="35"/>
      <c r="AK665" s="35"/>
      <c r="AL665" s="35"/>
      <c r="AM665" s="35"/>
      <c r="AN665" s="35"/>
      <c r="AO665" s="35"/>
      <c r="AP665" s="35"/>
      <c r="AQ665" s="35"/>
      <c r="AR665" s="35"/>
      <c r="AS665" s="35"/>
      <c r="AT665" s="35"/>
      <c r="AU665" s="35"/>
      <c r="AV665" s="35"/>
      <c r="AW665" s="35"/>
      <c r="AX665" s="35"/>
      <c r="AY665" s="35"/>
      <c r="AZ665" s="35"/>
      <c r="BA665" s="35"/>
      <c r="BB665" s="35"/>
      <c r="BC665" s="35"/>
      <c r="BD665" s="35"/>
      <c r="BE665" s="35"/>
      <c r="BF665" s="35"/>
      <c r="BG665" s="35"/>
      <c r="BH665" s="35"/>
      <c r="BI665" s="35"/>
      <c r="BJ665" s="35"/>
      <c r="BK665" s="35"/>
      <c r="BL665" s="35"/>
      <c r="BM665" s="35"/>
      <c r="BN665" s="35"/>
      <c r="BO665" s="35"/>
      <c r="BP665" s="35"/>
      <c r="BQ665" s="35"/>
      <c r="BR665" s="35"/>
      <c r="BS665" s="35"/>
      <c r="BT665" s="35"/>
      <c r="BU665" s="35"/>
      <c r="BV665" s="35"/>
      <c r="BW665" s="35"/>
      <c r="BX665" s="35"/>
      <c r="BY665" s="35"/>
      <c r="BZ665" s="35"/>
      <c r="CA665" s="35"/>
      <c r="CB665" s="35"/>
      <c r="CC665" s="35"/>
      <c r="CD665" s="35"/>
      <c r="CE665" s="35"/>
      <c r="CF665" s="35"/>
      <c r="CG665" s="35"/>
      <c r="CH665" s="35"/>
      <c r="CI665" s="35"/>
      <c r="CJ665" s="35"/>
      <c r="CK665" s="35"/>
      <c r="CL665" s="35"/>
      <c r="CM665" s="35"/>
      <c r="CN665" s="35"/>
      <c r="CO665" s="35"/>
      <c r="CP665" s="35"/>
      <c r="CQ665" s="35"/>
      <c r="CR665" s="35"/>
      <c r="CS665" s="35"/>
      <c r="CT665" s="35"/>
      <c r="CU665" s="35"/>
      <c r="CV665" s="35"/>
      <c r="CW665" s="35"/>
      <c r="CX665" s="35"/>
      <c r="CY665" s="35"/>
      <c r="CZ665" s="35"/>
      <c r="DA665" s="35"/>
      <c r="DB665" s="35"/>
      <c r="DC665" s="35"/>
      <c r="DD665" s="35"/>
      <c r="DE665" s="35"/>
      <c r="DF665" s="35"/>
      <c r="DG665" s="35"/>
      <c r="DH665" s="35"/>
      <c r="DI665" s="35"/>
      <c r="DJ665" s="35"/>
      <c r="DK665" s="35"/>
      <c r="DL665" s="35"/>
      <c r="DM665" s="35"/>
      <c r="DN665" s="35"/>
    </row>
    <row r="666" spans="1:118" s="36" customFormat="1" x14ac:dyDescent="0.25">
      <c r="A666" s="2" t="s">
        <v>1201</v>
      </c>
      <c r="B666" s="56" t="s">
        <v>1149</v>
      </c>
      <c r="C666" s="1" t="s">
        <v>167</v>
      </c>
      <c r="D666" s="34">
        <v>6</v>
      </c>
      <c r="E666" s="4"/>
      <c r="F666" s="4">
        <f t="shared" si="17"/>
        <v>0</v>
      </c>
      <c r="G666" s="35"/>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c r="AE666" s="35"/>
      <c r="AF666" s="35"/>
      <c r="AG666" s="35"/>
      <c r="AH666" s="35"/>
      <c r="AI666" s="35"/>
      <c r="AJ666" s="35"/>
      <c r="AK666" s="35"/>
      <c r="AL666" s="35"/>
      <c r="AM666" s="35"/>
      <c r="AN666" s="35"/>
      <c r="AO666" s="35"/>
      <c r="AP666" s="35"/>
      <c r="AQ666" s="35"/>
      <c r="AR666" s="35"/>
      <c r="AS666" s="35"/>
      <c r="AT666" s="35"/>
      <c r="AU666" s="35"/>
      <c r="AV666" s="35"/>
      <c r="AW666" s="35"/>
      <c r="AX666" s="35"/>
      <c r="AY666" s="35"/>
      <c r="AZ666" s="35"/>
      <c r="BA666" s="35"/>
      <c r="BB666" s="35"/>
      <c r="BC666" s="35"/>
      <c r="BD666" s="35"/>
      <c r="BE666" s="35"/>
      <c r="BF666" s="35"/>
      <c r="BG666" s="35"/>
      <c r="BH666" s="35"/>
      <c r="BI666" s="35"/>
      <c r="BJ666" s="35"/>
      <c r="BK666" s="35"/>
      <c r="BL666" s="35"/>
      <c r="BM666" s="35"/>
      <c r="BN666" s="35"/>
      <c r="BO666" s="35"/>
      <c r="BP666" s="35"/>
      <c r="BQ666" s="35"/>
      <c r="BR666" s="35"/>
      <c r="BS666" s="35"/>
      <c r="BT666" s="35"/>
      <c r="BU666" s="35"/>
      <c r="BV666" s="35"/>
      <c r="BW666" s="35"/>
      <c r="BX666" s="35"/>
      <c r="BY666" s="35"/>
      <c r="BZ666" s="35"/>
      <c r="CA666" s="35"/>
      <c r="CB666" s="35"/>
      <c r="CC666" s="35"/>
      <c r="CD666" s="35"/>
      <c r="CE666" s="35"/>
      <c r="CF666" s="35"/>
      <c r="CG666" s="35"/>
      <c r="CH666" s="35"/>
      <c r="CI666" s="35"/>
      <c r="CJ666" s="35"/>
      <c r="CK666" s="35"/>
      <c r="CL666" s="35"/>
      <c r="CM666" s="35"/>
      <c r="CN666" s="35"/>
      <c r="CO666" s="35"/>
      <c r="CP666" s="35"/>
      <c r="CQ666" s="35"/>
      <c r="CR666" s="35"/>
      <c r="CS666" s="35"/>
      <c r="CT666" s="35"/>
      <c r="CU666" s="35"/>
      <c r="CV666" s="35"/>
      <c r="CW666" s="35"/>
      <c r="CX666" s="35"/>
      <c r="CY666" s="35"/>
      <c r="CZ666" s="35"/>
      <c r="DA666" s="35"/>
      <c r="DB666" s="35"/>
      <c r="DC666" s="35"/>
      <c r="DD666" s="35"/>
      <c r="DE666" s="35"/>
      <c r="DF666" s="35"/>
      <c r="DG666" s="35"/>
      <c r="DH666" s="35"/>
      <c r="DI666" s="35"/>
      <c r="DJ666" s="35"/>
      <c r="DK666" s="35"/>
      <c r="DL666" s="35"/>
      <c r="DM666" s="35"/>
      <c r="DN666" s="35"/>
    </row>
    <row r="667" spans="1:118" s="36" customFormat="1" x14ac:dyDescent="0.25">
      <c r="A667" s="2" t="s">
        <v>1202</v>
      </c>
      <c r="B667" s="56" t="s">
        <v>1150</v>
      </c>
      <c r="C667" s="1" t="s">
        <v>167</v>
      </c>
      <c r="D667" s="34">
        <v>6</v>
      </c>
      <c r="E667" s="4"/>
      <c r="F667" s="4">
        <f t="shared" si="17"/>
        <v>0</v>
      </c>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c r="AM667" s="35"/>
      <c r="AN667" s="35"/>
      <c r="AO667" s="35"/>
      <c r="AP667" s="35"/>
      <c r="AQ667" s="35"/>
      <c r="AR667" s="35"/>
      <c r="AS667" s="35"/>
      <c r="AT667" s="35"/>
      <c r="AU667" s="35"/>
      <c r="AV667" s="35"/>
      <c r="AW667" s="35"/>
      <c r="AX667" s="35"/>
      <c r="AY667" s="35"/>
      <c r="AZ667" s="35"/>
      <c r="BA667" s="35"/>
      <c r="BB667" s="35"/>
      <c r="BC667" s="35"/>
      <c r="BD667" s="35"/>
      <c r="BE667" s="35"/>
      <c r="BF667" s="35"/>
      <c r="BG667" s="35"/>
      <c r="BH667" s="35"/>
      <c r="BI667" s="35"/>
      <c r="BJ667" s="35"/>
      <c r="BK667" s="35"/>
      <c r="BL667" s="35"/>
      <c r="BM667" s="35"/>
      <c r="BN667" s="35"/>
      <c r="BO667" s="35"/>
      <c r="BP667" s="35"/>
      <c r="BQ667" s="35"/>
      <c r="BR667" s="35"/>
      <c r="BS667" s="35"/>
      <c r="BT667" s="35"/>
      <c r="BU667" s="35"/>
      <c r="BV667" s="35"/>
      <c r="BW667" s="35"/>
      <c r="BX667" s="35"/>
      <c r="BY667" s="35"/>
      <c r="BZ667" s="35"/>
      <c r="CA667" s="35"/>
      <c r="CB667" s="35"/>
      <c r="CC667" s="35"/>
      <c r="CD667" s="35"/>
      <c r="CE667" s="35"/>
      <c r="CF667" s="35"/>
      <c r="CG667" s="35"/>
      <c r="CH667" s="35"/>
      <c r="CI667" s="35"/>
      <c r="CJ667" s="35"/>
      <c r="CK667" s="35"/>
      <c r="CL667" s="35"/>
      <c r="CM667" s="35"/>
      <c r="CN667" s="35"/>
      <c r="CO667" s="35"/>
      <c r="CP667" s="35"/>
      <c r="CQ667" s="35"/>
      <c r="CR667" s="35"/>
      <c r="CS667" s="35"/>
      <c r="CT667" s="35"/>
      <c r="CU667" s="35"/>
      <c r="CV667" s="35"/>
      <c r="CW667" s="35"/>
      <c r="CX667" s="35"/>
      <c r="CY667" s="35"/>
      <c r="CZ667" s="35"/>
      <c r="DA667" s="35"/>
      <c r="DB667" s="35"/>
      <c r="DC667" s="35"/>
      <c r="DD667" s="35"/>
      <c r="DE667" s="35"/>
      <c r="DF667" s="35"/>
      <c r="DG667" s="35"/>
      <c r="DH667" s="35"/>
      <c r="DI667" s="35"/>
      <c r="DJ667" s="35"/>
      <c r="DK667" s="35"/>
      <c r="DL667" s="35"/>
      <c r="DM667" s="35"/>
      <c r="DN667" s="35"/>
    </row>
    <row r="668" spans="1:118" s="36" customFormat="1" x14ac:dyDescent="0.25">
      <c r="A668" s="2" t="s">
        <v>1203</v>
      </c>
      <c r="B668" s="56" t="s">
        <v>1151</v>
      </c>
      <c r="C668" s="1" t="s">
        <v>167</v>
      </c>
      <c r="D668" s="34">
        <v>54</v>
      </c>
      <c r="E668" s="4"/>
      <c r="F668" s="4">
        <f t="shared" si="17"/>
        <v>0</v>
      </c>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c r="AL668" s="35"/>
      <c r="AM668" s="35"/>
      <c r="AN668" s="35"/>
      <c r="AO668" s="35"/>
      <c r="AP668" s="35"/>
      <c r="AQ668" s="35"/>
      <c r="AR668" s="35"/>
      <c r="AS668" s="35"/>
      <c r="AT668" s="35"/>
      <c r="AU668" s="35"/>
      <c r="AV668" s="35"/>
      <c r="AW668" s="35"/>
      <c r="AX668" s="35"/>
      <c r="AY668" s="35"/>
      <c r="AZ668" s="35"/>
      <c r="BA668" s="35"/>
      <c r="BB668" s="35"/>
      <c r="BC668" s="35"/>
      <c r="BD668" s="35"/>
      <c r="BE668" s="35"/>
      <c r="BF668" s="35"/>
      <c r="BG668" s="35"/>
      <c r="BH668" s="35"/>
      <c r="BI668" s="35"/>
      <c r="BJ668" s="35"/>
      <c r="BK668" s="35"/>
      <c r="BL668" s="35"/>
      <c r="BM668" s="35"/>
      <c r="BN668" s="35"/>
      <c r="BO668" s="35"/>
      <c r="BP668" s="35"/>
      <c r="BQ668" s="35"/>
      <c r="BR668" s="35"/>
      <c r="BS668" s="35"/>
      <c r="BT668" s="35"/>
      <c r="BU668" s="35"/>
      <c r="BV668" s="35"/>
      <c r="BW668" s="35"/>
      <c r="BX668" s="35"/>
      <c r="BY668" s="35"/>
      <c r="BZ668" s="35"/>
      <c r="CA668" s="35"/>
      <c r="CB668" s="35"/>
      <c r="CC668" s="35"/>
      <c r="CD668" s="35"/>
      <c r="CE668" s="35"/>
      <c r="CF668" s="35"/>
      <c r="CG668" s="35"/>
      <c r="CH668" s="35"/>
      <c r="CI668" s="35"/>
      <c r="CJ668" s="35"/>
      <c r="CK668" s="35"/>
      <c r="CL668" s="35"/>
      <c r="CM668" s="35"/>
      <c r="CN668" s="35"/>
      <c r="CO668" s="35"/>
      <c r="CP668" s="35"/>
      <c r="CQ668" s="35"/>
      <c r="CR668" s="35"/>
      <c r="CS668" s="35"/>
      <c r="CT668" s="35"/>
      <c r="CU668" s="35"/>
      <c r="CV668" s="35"/>
      <c r="CW668" s="35"/>
      <c r="CX668" s="35"/>
      <c r="CY668" s="35"/>
      <c r="CZ668" s="35"/>
      <c r="DA668" s="35"/>
      <c r="DB668" s="35"/>
      <c r="DC668" s="35"/>
      <c r="DD668" s="35"/>
      <c r="DE668" s="35"/>
      <c r="DF668" s="35"/>
      <c r="DG668" s="35"/>
      <c r="DH668" s="35"/>
      <c r="DI668" s="35"/>
      <c r="DJ668" s="35"/>
      <c r="DK668" s="35"/>
      <c r="DL668" s="35"/>
      <c r="DM668" s="35"/>
      <c r="DN668" s="35"/>
    </row>
    <row r="669" spans="1:118" s="36" customFormat="1" ht="25.5" x14ac:dyDescent="0.25">
      <c r="A669" s="2" t="s">
        <v>1204</v>
      </c>
      <c r="B669" s="56" t="s">
        <v>1152</v>
      </c>
      <c r="C669" s="1" t="s">
        <v>583</v>
      </c>
      <c r="D669" s="34">
        <v>1</v>
      </c>
      <c r="E669" s="4"/>
      <c r="F669" s="4">
        <f t="shared" si="17"/>
        <v>0</v>
      </c>
      <c r="G669" s="35"/>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c r="AE669" s="35"/>
      <c r="AF669" s="35"/>
      <c r="AG669" s="35"/>
      <c r="AH669" s="35"/>
      <c r="AI669" s="35"/>
      <c r="AJ669" s="35"/>
      <c r="AK669" s="35"/>
      <c r="AL669" s="35"/>
      <c r="AM669" s="35"/>
      <c r="AN669" s="35"/>
      <c r="AO669" s="35"/>
      <c r="AP669" s="35"/>
      <c r="AQ669" s="35"/>
      <c r="AR669" s="35"/>
      <c r="AS669" s="35"/>
      <c r="AT669" s="35"/>
      <c r="AU669" s="35"/>
      <c r="AV669" s="35"/>
      <c r="AW669" s="35"/>
      <c r="AX669" s="35"/>
      <c r="AY669" s="35"/>
      <c r="AZ669" s="35"/>
      <c r="BA669" s="35"/>
      <c r="BB669" s="35"/>
      <c r="BC669" s="35"/>
      <c r="BD669" s="35"/>
      <c r="BE669" s="35"/>
      <c r="BF669" s="35"/>
      <c r="BG669" s="35"/>
      <c r="BH669" s="35"/>
      <c r="BI669" s="35"/>
      <c r="BJ669" s="35"/>
      <c r="BK669" s="35"/>
      <c r="BL669" s="35"/>
      <c r="BM669" s="35"/>
      <c r="BN669" s="35"/>
      <c r="BO669" s="35"/>
      <c r="BP669" s="35"/>
      <c r="BQ669" s="35"/>
      <c r="BR669" s="35"/>
      <c r="BS669" s="35"/>
      <c r="BT669" s="35"/>
      <c r="BU669" s="35"/>
      <c r="BV669" s="35"/>
      <c r="BW669" s="35"/>
      <c r="BX669" s="35"/>
      <c r="BY669" s="35"/>
      <c r="BZ669" s="35"/>
      <c r="CA669" s="35"/>
      <c r="CB669" s="35"/>
      <c r="CC669" s="35"/>
      <c r="CD669" s="35"/>
      <c r="CE669" s="35"/>
      <c r="CF669" s="35"/>
      <c r="CG669" s="35"/>
      <c r="CH669" s="35"/>
      <c r="CI669" s="35"/>
      <c r="CJ669" s="35"/>
      <c r="CK669" s="35"/>
      <c r="CL669" s="35"/>
      <c r="CM669" s="35"/>
      <c r="CN669" s="35"/>
      <c r="CO669" s="35"/>
      <c r="CP669" s="35"/>
      <c r="CQ669" s="35"/>
      <c r="CR669" s="35"/>
      <c r="CS669" s="35"/>
      <c r="CT669" s="35"/>
      <c r="CU669" s="35"/>
      <c r="CV669" s="35"/>
      <c r="CW669" s="35"/>
      <c r="CX669" s="35"/>
      <c r="CY669" s="35"/>
      <c r="CZ669" s="35"/>
      <c r="DA669" s="35"/>
      <c r="DB669" s="35"/>
      <c r="DC669" s="35"/>
      <c r="DD669" s="35"/>
      <c r="DE669" s="35"/>
      <c r="DF669" s="35"/>
      <c r="DG669" s="35"/>
      <c r="DH669" s="35"/>
      <c r="DI669" s="35"/>
      <c r="DJ669" s="35"/>
      <c r="DK669" s="35"/>
      <c r="DL669" s="35"/>
      <c r="DM669" s="35"/>
      <c r="DN669" s="35"/>
    </row>
    <row r="670" spans="1:118" s="36" customFormat="1" ht="25.5" x14ac:dyDescent="0.25">
      <c r="A670" s="2" t="s">
        <v>1205</v>
      </c>
      <c r="B670" s="56" t="s">
        <v>1153</v>
      </c>
      <c r="C670" s="1" t="s">
        <v>583</v>
      </c>
      <c r="D670" s="34">
        <v>1</v>
      </c>
      <c r="E670" s="4"/>
      <c r="F670" s="4">
        <f t="shared" si="17"/>
        <v>0</v>
      </c>
      <c r="G670" s="35"/>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c r="AE670" s="35"/>
      <c r="AF670" s="35"/>
      <c r="AG670" s="35"/>
      <c r="AH670" s="35"/>
      <c r="AI670" s="35"/>
      <c r="AJ670" s="35"/>
      <c r="AK670" s="35"/>
      <c r="AL670" s="35"/>
      <c r="AM670" s="35"/>
      <c r="AN670" s="35"/>
      <c r="AO670" s="35"/>
      <c r="AP670" s="35"/>
      <c r="AQ670" s="35"/>
      <c r="AR670" s="35"/>
      <c r="AS670" s="35"/>
      <c r="AT670" s="35"/>
      <c r="AU670" s="35"/>
      <c r="AV670" s="35"/>
      <c r="AW670" s="35"/>
      <c r="AX670" s="35"/>
      <c r="AY670" s="35"/>
      <c r="AZ670" s="35"/>
      <c r="BA670" s="35"/>
      <c r="BB670" s="35"/>
      <c r="BC670" s="35"/>
      <c r="BD670" s="35"/>
      <c r="BE670" s="35"/>
      <c r="BF670" s="35"/>
      <c r="BG670" s="35"/>
      <c r="BH670" s="35"/>
      <c r="BI670" s="35"/>
      <c r="BJ670" s="35"/>
      <c r="BK670" s="35"/>
      <c r="BL670" s="35"/>
      <c r="BM670" s="35"/>
      <c r="BN670" s="35"/>
      <c r="BO670" s="35"/>
      <c r="BP670" s="35"/>
      <c r="BQ670" s="35"/>
      <c r="BR670" s="35"/>
      <c r="BS670" s="35"/>
      <c r="BT670" s="35"/>
      <c r="BU670" s="35"/>
      <c r="BV670" s="35"/>
      <c r="BW670" s="35"/>
      <c r="BX670" s="35"/>
      <c r="BY670" s="35"/>
      <c r="BZ670" s="35"/>
      <c r="CA670" s="35"/>
      <c r="CB670" s="35"/>
      <c r="CC670" s="35"/>
      <c r="CD670" s="35"/>
      <c r="CE670" s="35"/>
      <c r="CF670" s="35"/>
      <c r="CG670" s="35"/>
      <c r="CH670" s="35"/>
      <c r="CI670" s="35"/>
      <c r="CJ670" s="35"/>
      <c r="CK670" s="35"/>
      <c r="CL670" s="35"/>
      <c r="CM670" s="35"/>
      <c r="CN670" s="35"/>
      <c r="CO670" s="35"/>
      <c r="CP670" s="35"/>
      <c r="CQ670" s="35"/>
      <c r="CR670" s="35"/>
      <c r="CS670" s="35"/>
      <c r="CT670" s="35"/>
      <c r="CU670" s="35"/>
      <c r="CV670" s="35"/>
      <c r="CW670" s="35"/>
      <c r="CX670" s="35"/>
      <c r="CY670" s="35"/>
      <c r="CZ670" s="35"/>
      <c r="DA670" s="35"/>
      <c r="DB670" s="35"/>
      <c r="DC670" s="35"/>
      <c r="DD670" s="35"/>
      <c r="DE670" s="35"/>
      <c r="DF670" s="35"/>
      <c r="DG670" s="35"/>
      <c r="DH670" s="35"/>
      <c r="DI670" s="35"/>
      <c r="DJ670" s="35"/>
      <c r="DK670" s="35"/>
      <c r="DL670" s="35"/>
      <c r="DM670" s="35"/>
      <c r="DN670" s="35"/>
    </row>
    <row r="671" spans="1:118" s="36" customFormat="1" ht="25.5" x14ac:dyDescent="0.25">
      <c r="A671" s="2" t="s">
        <v>1206</v>
      </c>
      <c r="B671" s="56" t="s">
        <v>1154</v>
      </c>
      <c r="C671" s="1" t="s">
        <v>583</v>
      </c>
      <c r="D671" s="34">
        <v>2</v>
      </c>
      <c r="E671" s="4"/>
      <c r="F671" s="4">
        <f t="shared" si="17"/>
        <v>0</v>
      </c>
      <c r="G671" s="35"/>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c r="AE671" s="35"/>
      <c r="AF671" s="35"/>
      <c r="AG671" s="35"/>
      <c r="AH671" s="35"/>
      <c r="AI671" s="35"/>
      <c r="AJ671" s="35"/>
      <c r="AK671" s="35"/>
      <c r="AL671" s="35"/>
      <c r="AM671" s="35"/>
      <c r="AN671" s="35"/>
      <c r="AO671" s="35"/>
      <c r="AP671" s="35"/>
      <c r="AQ671" s="35"/>
      <c r="AR671" s="35"/>
      <c r="AS671" s="35"/>
      <c r="AT671" s="35"/>
      <c r="AU671" s="35"/>
      <c r="AV671" s="35"/>
      <c r="AW671" s="35"/>
      <c r="AX671" s="35"/>
      <c r="AY671" s="35"/>
      <c r="AZ671" s="35"/>
      <c r="BA671" s="35"/>
      <c r="BB671" s="35"/>
      <c r="BC671" s="35"/>
      <c r="BD671" s="35"/>
      <c r="BE671" s="35"/>
      <c r="BF671" s="35"/>
      <c r="BG671" s="35"/>
      <c r="BH671" s="35"/>
      <c r="BI671" s="35"/>
      <c r="BJ671" s="35"/>
      <c r="BK671" s="35"/>
      <c r="BL671" s="35"/>
      <c r="BM671" s="35"/>
      <c r="BN671" s="35"/>
      <c r="BO671" s="35"/>
      <c r="BP671" s="35"/>
      <c r="BQ671" s="35"/>
      <c r="BR671" s="35"/>
      <c r="BS671" s="35"/>
      <c r="BT671" s="35"/>
      <c r="BU671" s="35"/>
      <c r="BV671" s="35"/>
      <c r="BW671" s="35"/>
      <c r="BX671" s="35"/>
      <c r="BY671" s="35"/>
      <c r="BZ671" s="35"/>
      <c r="CA671" s="35"/>
      <c r="CB671" s="35"/>
      <c r="CC671" s="35"/>
      <c r="CD671" s="35"/>
      <c r="CE671" s="35"/>
      <c r="CF671" s="35"/>
      <c r="CG671" s="35"/>
      <c r="CH671" s="35"/>
      <c r="CI671" s="35"/>
      <c r="CJ671" s="35"/>
      <c r="CK671" s="35"/>
      <c r="CL671" s="35"/>
      <c r="CM671" s="35"/>
      <c r="CN671" s="35"/>
      <c r="CO671" s="35"/>
      <c r="CP671" s="35"/>
      <c r="CQ671" s="35"/>
      <c r="CR671" s="35"/>
      <c r="CS671" s="35"/>
      <c r="CT671" s="35"/>
      <c r="CU671" s="35"/>
      <c r="CV671" s="35"/>
      <c r="CW671" s="35"/>
      <c r="CX671" s="35"/>
      <c r="CY671" s="35"/>
      <c r="CZ671" s="35"/>
      <c r="DA671" s="35"/>
      <c r="DB671" s="35"/>
      <c r="DC671" s="35"/>
      <c r="DD671" s="35"/>
      <c r="DE671" s="35"/>
      <c r="DF671" s="35"/>
      <c r="DG671" s="35"/>
      <c r="DH671" s="35"/>
      <c r="DI671" s="35"/>
      <c r="DJ671" s="35"/>
      <c r="DK671" s="35"/>
      <c r="DL671" s="35"/>
      <c r="DM671" s="35"/>
      <c r="DN671" s="35"/>
    </row>
    <row r="672" spans="1:118" s="36" customFormat="1" ht="25.5" x14ac:dyDescent="0.25">
      <c r="A672" s="2" t="s">
        <v>1207</v>
      </c>
      <c r="B672" s="56" t="s">
        <v>1155</v>
      </c>
      <c r="C672" s="1" t="s">
        <v>583</v>
      </c>
      <c r="D672" s="34">
        <v>1</v>
      </c>
      <c r="E672" s="4"/>
      <c r="F672" s="4">
        <f t="shared" si="17"/>
        <v>0</v>
      </c>
      <c r="G672" s="35"/>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c r="AE672" s="35"/>
      <c r="AF672" s="35"/>
      <c r="AG672" s="35"/>
      <c r="AH672" s="35"/>
      <c r="AI672" s="35"/>
      <c r="AJ672" s="35"/>
      <c r="AK672" s="35"/>
      <c r="AL672" s="35"/>
      <c r="AM672" s="35"/>
      <c r="AN672" s="35"/>
      <c r="AO672" s="35"/>
      <c r="AP672" s="35"/>
      <c r="AQ672" s="35"/>
      <c r="AR672" s="35"/>
      <c r="AS672" s="35"/>
      <c r="AT672" s="35"/>
      <c r="AU672" s="35"/>
      <c r="AV672" s="35"/>
      <c r="AW672" s="35"/>
      <c r="AX672" s="35"/>
      <c r="AY672" s="35"/>
      <c r="AZ672" s="35"/>
      <c r="BA672" s="35"/>
      <c r="BB672" s="35"/>
      <c r="BC672" s="35"/>
      <c r="BD672" s="35"/>
      <c r="BE672" s="35"/>
      <c r="BF672" s="35"/>
      <c r="BG672" s="35"/>
      <c r="BH672" s="35"/>
      <c r="BI672" s="35"/>
      <c r="BJ672" s="35"/>
      <c r="BK672" s="35"/>
      <c r="BL672" s="35"/>
      <c r="BM672" s="35"/>
      <c r="BN672" s="35"/>
      <c r="BO672" s="35"/>
      <c r="BP672" s="35"/>
      <c r="BQ672" s="35"/>
      <c r="BR672" s="35"/>
      <c r="BS672" s="35"/>
      <c r="BT672" s="35"/>
      <c r="BU672" s="35"/>
      <c r="BV672" s="35"/>
      <c r="BW672" s="35"/>
      <c r="BX672" s="35"/>
      <c r="BY672" s="35"/>
      <c r="BZ672" s="35"/>
      <c r="CA672" s="35"/>
      <c r="CB672" s="35"/>
      <c r="CC672" s="35"/>
      <c r="CD672" s="35"/>
      <c r="CE672" s="35"/>
      <c r="CF672" s="35"/>
      <c r="CG672" s="35"/>
      <c r="CH672" s="35"/>
      <c r="CI672" s="35"/>
      <c r="CJ672" s="35"/>
      <c r="CK672" s="35"/>
      <c r="CL672" s="35"/>
      <c r="CM672" s="35"/>
      <c r="CN672" s="35"/>
      <c r="CO672" s="35"/>
      <c r="CP672" s="35"/>
      <c r="CQ672" s="35"/>
      <c r="CR672" s="35"/>
      <c r="CS672" s="35"/>
      <c r="CT672" s="35"/>
      <c r="CU672" s="35"/>
      <c r="CV672" s="35"/>
      <c r="CW672" s="35"/>
      <c r="CX672" s="35"/>
      <c r="CY672" s="35"/>
      <c r="CZ672" s="35"/>
      <c r="DA672" s="35"/>
      <c r="DB672" s="35"/>
      <c r="DC672" s="35"/>
      <c r="DD672" s="35"/>
      <c r="DE672" s="35"/>
      <c r="DF672" s="35"/>
      <c r="DG672" s="35"/>
      <c r="DH672" s="35"/>
      <c r="DI672" s="35"/>
      <c r="DJ672" s="35"/>
      <c r="DK672" s="35"/>
      <c r="DL672" s="35"/>
      <c r="DM672" s="35"/>
      <c r="DN672" s="35"/>
    </row>
    <row r="673" spans="1:118" s="36" customFormat="1" ht="25.5" x14ac:dyDescent="0.25">
      <c r="A673" s="2" t="s">
        <v>1208</v>
      </c>
      <c r="B673" s="56" t="s">
        <v>1156</v>
      </c>
      <c r="C673" s="1" t="s">
        <v>583</v>
      </c>
      <c r="D673" s="34">
        <v>1</v>
      </c>
      <c r="E673" s="4"/>
      <c r="F673" s="4">
        <f t="shared" si="17"/>
        <v>0</v>
      </c>
      <c r="G673" s="35"/>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c r="AE673" s="35"/>
      <c r="AF673" s="35"/>
      <c r="AG673" s="35"/>
      <c r="AH673" s="35"/>
      <c r="AI673" s="35"/>
      <c r="AJ673" s="35"/>
      <c r="AK673" s="35"/>
      <c r="AL673" s="35"/>
      <c r="AM673" s="35"/>
      <c r="AN673" s="35"/>
      <c r="AO673" s="35"/>
      <c r="AP673" s="35"/>
      <c r="AQ673" s="35"/>
      <c r="AR673" s="35"/>
      <c r="AS673" s="35"/>
      <c r="AT673" s="35"/>
      <c r="AU673" s="35"/>
      <c r="AV673" s="35"/>
      <c r="AW673" s="35"/>
      <c r="AX673" s="35"/>
      <c r="AY673" s="35"/>
      <c r="AZ673" s="35"/>
      <c r="BA673" s="35"/>
      <c r="BB673" s="35"/>
      <c r="BC673" s="35"/>
      <c r="BD673" s="35"/>
      <c r="BE673" s="35"/>
      <c r="BF673" s="35"/>
      <c r="BG673" s="35"/>
      <c r="BH673" s="35"/>
      <c r="BI673" s="35"/>
      <c r="BJ673" s="35"/>
      <c r="BK673" s="35"/>
      <c r="BL673" s="35"/>
      <c r="BM673" s="35"/>
      <c r="BN673" s="35"/>
      <c r="BO673" s="35"/>
      <c r="BP673" s="35"/>
      <c r="BQ673" s="35"/>
      <c r="BR673" s="35"/>
      <c r="BS673" s="35"/>
      <c r="BT673" s="35"/>
      <c r="BU673" s="35"/>
      <c r="BV673" s="35"/>
      <c r="BW673" s="35"/>
      <c r="BX673" s="35"/>
      <c r="BY673" s="35"/>
      <c r="BZ673" s="35"/>
      <c r="CA673" s="35"/>
      <c r="CB673" s="35"/>
      <c r="CC673" s="35"/>
      <c r="CD673" s="35"/>
      <c r="CE673" s="35"/>
      <c r="CF673" s="35"/>
      <c r="CG673" s="35"/>
      <c r="CH673" s="35"/>
      <c r="CI673" s="35"/>
      <c r="CJ673" s="35"/>
      <c r="CK673" s="35"/>
      <c r="CL673" s="35"/>
      <c r="CM673" s="35"/>
      <c r="CN673" s="35"/>
      <c r="CO673" s="35"/>
      <c r="CP673" s="35"/>
      <c r="CQ673" s="35"/>
      <c r="CR673" s="35"/>
      <c r="CS673" s="35"/>
      <c r="CT673" s="35"/>
      <c r="CU673" s="35"/>
      <c r="CV673" s="35"/>
      <c r="CW673" s="35"/>
      <c r="CX673" s="35"/>
      <c r="CY673" s="35"/>
      <c r="CZ673" s="35"/>
      <c r="DA673" s="35"/>
      <c r="DB673" s="35"/>
      <c r="DC673" s="35"/>
      <c r="DD673" s="35"/>
      <c r="DE673" s="35"/>
      <c r="DF673" s="35"/>
      <c r="DG673" s="35"/>
      <c r="DH673" s="35"/>
      <c r="DI673" s="35"/>
      <c r="DJ673" s="35"/>
      <c r="DK673" s="35"/>
      <c r="DL673" s="35"/>
      <c r="DM673" s="35"/>
      <c r="DN673" s="35"/>
    </row>
    <row r="674" spans="1:118" s="36" customFormat="1" x14ac:dyDescent="0.25">
      <c r="A674" s="2" t="s">
        <v>1209</v>
      </c>
      <c r="B674" s="56" t="s">
        <v>1157</v>
      </c>
      <c r="C674" s="1" t="s">
        <v>583</v>
      </c>
      <c r="D674" s="34">
        <v>2</v>
      </c>
      <c r="E674" s="4"/>
      <c r="F674" s="4">
        <f t="shared" si="17"/>
        <v>0</v>
      </c>
      <c r="G674" s="35"/>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c r="AE674" s="35"/>
      <c r="AF674" s="35"/>
      <c r="AG674" s="35"/>
      <c r="AH674" s="35"/>
      <c r="AI674" s="35"/>
      <c r="AJ674" s="35"/>
      <c r="AK674" s="35"/>
      <c r="AL674" s="35"/>
      <c r="AM674" s="35"/>
      <c r="AN674" s="35"/>
      <c r="AO674" s="35"/>
      <c r="AP674" s="35"/>
      <c r="AQ674" s="35"/>
      <c r="AR674" s="35"/>
      <c r="AS674" s="35"/>
      <c r="AT674" s="35"/>
      <c r="AU674" s="35"/>
      <c r="AV674" s="35"/>
      <c r="AW674" s="35"/>
      <c r="AX674" s="35"/>
      <c r="AY674" s="35"/>
      <c r="AZ674" s="35"/>
      <c r="BA674" s="35"/>
      <c r="BB674" s="35"/>
      <c r="BC674" s="35"/>
      <c r="BD674" s="35"/>
      <c r="BE674" s="35"/>
      <c r="BF674" s="35"/>
      <c r="BG674" s="35"/>
      <c r="BH674" s="35"/>
      <c r="BI674" s="35"/>
      <c r="BJ674" s="35"/>
      <c r="BK674" s="35"/>
      <c r="BL674" s="35"/>
      <c r="BM674" s="35"/>
      <c r="BN674" s="35"/>
      <c r="BO674" s="35"/>
      <c r="BP674" s="35"/>
      <c r="BQ674" s="35"/>
      <c r="BR674" s="35"/>
      <c r="BS674" s="35"/>
      <c r="BT674" s="35"/>
      <c r="BU674" s="35"/>
      <c r="BV674" s="35"/>
      <c r="BW674" s="35"/>
      <c r="BX674" s="35"/>
      <c r="BY674" s="35"/>
      <c r="BZ674" s="35"/>
      <c r="CA674" s="35"/>
      <c r="CB674" s="35"/>
      <c r="CC674" s="35"/>
      <c r="CD674" s="35"/>
      <c r="CE674" s="35"/>
      <c r="CF674" s="35"/>
      <c r="CG674" s="35"/>
      <c r="CH674" s="35"/>
      <c r="CI674" s="35"/>
      <c r="CJ674" s="35"/>
      <c r="CK674" s="35"/>
      <c r="CL674" s="35"/>
      <c r="CM674" s="35"/>
      <c r="CN674" s="35"/>
      <c r="CO674" s="35"/>
      <c r="CP674" s="35"/>
      <c r="CQ674" s="35"/>
      <c r="CR674" s="35"/>
      <c r="CS674" s="35"/>
      <c r="CT674" s="35"/>
      <c r="CU674" s="35"/>
      <c r="CV674" s="35"/>
      <c r="CW674" s="35"/>
      <c r="CX674" s="35"/>
      <c r="CY674" s="35"/>
      <c r="CZ674" s="35"/>
      <c r="DA674" s="35"/>
      <c r="DB674" s="35"/>
      <c r="DC674" s="35"/>
      <c r="DD674" s="35"/>
      <c r="DE674" s="35"/>
      <c r="DF674" s="35"/>
      <c r="DG674" s="35"/>
      <c r="DH674" s="35"/>
      <c r="DI674" s="35"/>
      <c r="DJ674" s="35"/>
      <c r="DK674" s="35"/>
      <c r="DL674" s="35"/>
      <c r="DM674" s="35"/>
      <c r="DN674" s="35"/>
    </row>
    <row r="675" spans="1:118" s="36" customFormat="1" x14ac:dyDescent="0.25">
      <c r="A675" s="2" t="s">
        <v>1210</v>
      </c>
      <c r="B675" s="56" t="s">
        <v>1158</v>
      </c>
      <c r="C675" s="1" t="s">
        <v>583</v>
      </c>
      <c r="D675" s="34">
        <v>1</v>
      </c>
      <c r="E675" s="4"/>
      <c r="F675" s="4">
        <f t="shared" si="17"/>
        <v>0</v>
      </c>
      <c r="G675" s="35"/>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c r="AE675" s="35"/>
      <c r="AF675" s="35"/>
      <c r="AG675" s="35"/>
      <c r="AH675" s="35"/>
      <c r="AI675" s="35"/>
      <c r="AJ675" s="35"/>
      <c r="AK675" s="35"/>
      <c r="AL675" s="35"/>
      <c r="AM675" s="35"/>
      <c r="AN675" s="35"/>
      <c r="AO675" s="35"/>
      <c r="AP675" s="35"/>
      <c r="AQ675" s="35"/>
      <c r="AR675" s="35"/>
      <c r="AS675" s="35"/>
      <c r="AT675" s="35"/>
      <c r="AU675" s="35"/>
      <c r="AV675" s="35"/>
      <c r="AW675" s="35"/>
      <c r="AX675" s="35"/>
      <c r="AY675" s="35"/>
      <c r="AZ675" s="35"/>
      <c r="BA675" s="35"/>
      <c r="BB675" s="35"/>
      <c r="BC675" s="35"/>
      <c r="BD675" s="35"/>
      <c r="BE675" s="35"/>
      <c r="BF675" s="35"/>
      <c r="BG675" s="35"/>
      <c r="BH675" s="35"/>
      <c r="BI675" s="35"/>
      <c r="BJ675" s="35"/>
      <c r="BK675" s="35"/>
      <c r="BL675" s="35"/>
      <c r="BM675" s="35"/>
      <c r="BN675" s="35"/>
      <c r="BO675" s="35"/>
      <c r="BP675" s="35"/>
      <c r="BQ675" s="35"/>
      <c r="BR675" s="35"/>
      <c r="BS675" s="35"/>
      <c r="BT675" s="35"/>
      <c r="BU675" s="35"/>
      <c r="BV675" s="35"/>
      <c r="BW675" s="35"/>
      <c r="BX675" s="35"/>
      <c r="BY675" s="35"/>
      <c r="BZ675" s="35"/>
      <c r="CA675" s="35"/>
      <c r="CB675" s="35"/>
      <c r="CC675" s="35"/>
      <c r="CD675" s="35"/>
      <c r="CE675" s="35"/>
      <c r="CF675" s="35"/>
      <c r="CG675" s="35"/>
      <c r="CH675" s="35"/>
      <c r="CI675" s="35"/>
      <c r="CJ675" s="35"/>
      <c r="CK675" s="35"/>
      <c r="CL675" s="35"/>
      <c r="CM675" s="35"/>
      <c r="CN675" s="35"/>
      <c r="CO675" s="35"/>
      <c r="CP675" s="35"/>
      <c r="CQ675" s="35"/>
      <c r="CR675" s="35"/>
      <c r="CS675" s="35"/>
      <c r="CT675" s="35"/>
      <c r="CU675" s="35"/>
      <c r="CV675" s="35"/>
      <c r="CW675" s="35"/>
      <c r="CX675" s="35"/>
      <c r="CY675" s="35"/>
      <c r="CZ675" s="35"/>
      <c r="DA675" s="35"/>
      <c r="DB675" s="35"/>
      <c r="DC675" s="35"/>
      <c r="DD675" s="35"/>
      <c r="DE675" s="35"/>
      <c r="DF675" s="35"/>
      <c r="DG675" s="35"/>
      <c r="DH675" s="35"/>
      <c r="DI675" s="35"/>
      <c r="DJ675" s="35"/>
      <c r="DK675" s="35"/>
      <c r="DL675" s="35"/>
      <c r="DM675" s="35"/>
      <c r="DN675" s="35"/>
    </row>
    <row r="676" spans="1:118" s="36" customFormat="1" x14ac:dyDescent="0.25">
      <c r="A676" s="2" t="s">
        <v>1211</v>
      </c>
      <c r="B676" s="56" t="s">
        <v>1159</v>
      </c>
      <c r="C676" s="1" t="s">
        <v>583</v>
      </c>
      <c r="D676" s="34">
        <v>1</v>
      </c>
      <c r="E676" s="4"/>
      <c r="F676" s="4">
        <f t="shared" si="17"/>
        <v>0</v>
      </c>
      <c r="G676" s="35"/>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c r="AE676" s="35"/>
      <c r="AF676" s="35"/>
      <c r="AG676" s="35"/>
      <c r="AH676" s="35"/>
      <c r="AI676" s="35"/>
      <c r="AJ676" s="35"/>
      <c r="AK676" s="35"/>
      <c r="AL676" s="35"/>
      <c r="AM676" s="35"/>
      <c r="AN676" s="35"/>
      <c r="AO676" s="35"/>
      <c r="AP676" s="35"/>
      <c r="AQ676" s="35"/>
      <c r="AR676" s="35"/>
      <c r="AS676" s="35"/>
      <c r="AT676" s="35"/>
      <c r="AU676" s="35"/>
      <c r="AV676" s="35"/>
      <c r="AW676" s="35"/>
      <c r="AX676" s="35"/>
      <c r="AY676" s="35"/>
      <c r="AZ676" s="35"/>
      <c r="BA676" s="35"/>
      <c r="BB676" s="35"/>
      <c r="BC676" s="35"/>
      <c r="BD676" s="35"/>
      <c r="BE676" s="35"/>
      <c r="BF676" s="35"/>
      <c r="BG676" s="35"/>
      <c r="BH676" s="35"/>
      <c r="BI676" s="35"/>
      <c r="BJ676" s="35"/>
      <c r="BK676" s="35"/>
      <c r="BL676" s="35"/>
      <c r="BM676" s="35"/>
      <c r="BN676" s="35"/>
      <c r="BO676" s="35"/>
      <c r="BP676" s="35"/>
      <c r="BQ676" s="35"/>
      <c r="BR676" s="35"/>
      <c r="BS676" s="35"/>
      <c r="BT676" s="35"/>
      <c r="BU676" s="35"/>
      <c r="BV676" s="35"/>
      <c r="BW676" s="35"/>
      <c r="BX676" s="35"/>
      <c r="BY676" s="35"/>
      <c r="BZ676" s="35"/>
      <c r="CA676" s="35"/>
      <c r="CB676" s="35"/>
      <c r="CC676" s="35"/>
      <c r="CD676" s="35"/>
      <c r="CE676" s="35"/>
      <c r="CF676" s="35"/>
      <c r="CG676" s="35"/>
      <c r="CH676" s="35"/>
      <c r="CI676" s="35"/>
      <c r="CJ676" s="35"/>
      <c r="CK676" s="35"/>
      <c r="CL676" s="35"/>
      <c r="CM676" s="35"/>
      <c r="CN676" s="35"/>
      <c r="CO676" s="35"/>
      <c r="CP676" s="35"/>
      <c r="CQ676" s="35"/>
      <c r="CR676" s="35"/>
      <c r="CS676" s="35"/>
      <c r="CT676" s="35"/>
      <c r="CU676" s="35"/>
      <c r="CV676" s="35"/>
      <c r="CW676" s="35"/>
      <c r="CX676" s="35"/>
      <c r="CY676" s="35"/>
      <c r="CZ676" s="35"/>
      <c r="DA676" s="35"/>
      <c r="DB676" s="35"/>
      <c r="DC676" s="35"/>
      <c r="DD676" s="35"/>
      <c r="DE676" s="35"/>
      <c r="DF676" s="35"/>
      <c r="DG676" s="35"/>
      <c r="DH676" s="35"/>
      <c r="DI676" s="35"/>
      <c r="DJ676" s="35"/>
      <c r="DK676" s="35"/>
      <c r="DL676" s="35"/>
      <c r="DM676" s="35"/>
      <c r="DN676" s="35"/>
    </row>
    <row r="677" spans="1:118" s="36" customFormat="1" x14ac:dyDescent="0.25">
      <c r="A677" s="2" t="s">
        <v>1212</v>
      </c>
      <c r="B677" s="56" t="s">
        <v>1160</v>
      </c>
      <c r="C677" s="1" t="s">
        <v>583</v>
      </c>
      <c r="D677" s="34">
        <v>2</v>
      </c>
      <c r="E677" s="4"/>
      <c r="F677" s="4">
        <f t="shared" si="17"/>
        <v>0</v>
      </c>
      <c r="G677" s="35"/>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c r="AE677" s="35"/>
      <c r="AF677" s="35"/>
      <c r="AG677" s="35"/>
      <c r="AH677" s="35"/>
      <c r="AI677" s="35"/>
      <c r="AJ677" s="35"/>
      <c r="AK677" s="35"/>
      <c r="AL677" s="35"/>
      <c r="AM677" s="35"/>
      <c r="AN677" s="35"/>
      <c r="AO677" s="35"/>
      <c r="AP677" s="35"/>
      <c r="AQ677" s="35"/>
      <c r="AR677" s="35"/>
      <c r="AS677" s="35"/>
      <c r="AT677" s="35"/>
      <c r="AU677" s="35"/>
      <c r="AV677" s="35"/>
      <c r="AW677" s="35"/>
      <c r="AX677" s="35"/>
      <c r="AY677" s="35"/>
      <c r="AZ677" s="35"/>
      <c r="BA677" s="35"/>
      <c r="BB677" s="35"/>
      <c r="BC677" s="35"/>
      <c r="BD677" s="35"/>
      <c r="BE677" s="35"/>
      <c r="BF677" s="35"/>
      <c r="BG677" s="35"/>
      <c r="BH677" s="35"/>
      <c r="BI677" s="35"/>
      <c r="BJ677" s="35"/>
      <c r="BK677" s="35"/>
      <c r="BL677" s="35"/>
      <c r="BM677" s="35"/>
      <c r="BN677" s="35"/>
      <c r="BO677" s="35"/>
      <c r="BP677" s="35"/>
      <c r="BQ677" s="35"/>
      <c r="BR677" s="35"/>
      <c r="BS677" s="35"/>
      <c r="BT677" s="35"/>
      <c r="BU677" s="35"/>
      <c r="BV677" s="35"/>
      <c r="BW677" s="35"/>
      <c r="BX677" s="35"/>
      <c r="BY677" s="35"/>
      <c r="BZ677" s="35"/>
      <c r="CA677" s="35"/>
      <c r="CB677" s="35"/>
      <c r="CC677" s="35"/>
      <c r="CD677" s="35"/>
      <c r="CE677" s="35"/>
      <c r="CF677" s="35"/>
      <c r="CG677" s="35"/>
      <c r="CH677" s="35"/>
      <c r="CI677" s="35"/>
      <c r="CJ677" s="35"/>
      <c r="CK677" s="35"/>
      <c r="CL677" s="35"/>
      <c r="CM677" s="35"/>
      <c r="CN677" s="35"/>
      <c r="CO677" s="35"/>
      <c r="CP677" s="35"/>
      <c r="CQ677" s="35"/>
      <c r="CR677" s="35"/>
      <c r="CS677" s="35"/>
      <c r="CT677" s="35"/>
      <c r="CU677" s="35"/>
      <c r="CV677" s="35"/>
      <c r="CW677" s="35"/>
      <c r="CX677" s="35"/>
      <c r="CY677" s="35"/>
      <c r="CZ677" s="35"/>
      <c r="DA677" s="35"/>
      <c r="DB677" s="35"/>
      <c r="DC677" s="35"/>
      <c r="DD677" s="35"/>
      <c r="DE677" s="35"/>
      <c r="DF677" s="35"/>
      <c r="DG677" s="35"/>
      <c r="DH677" s="35"/>
      <c r="DI677" s="35"/>
      <c r="DJ677" s="35"/>
      <c r="DK677" s="35"/>
      <c r="DL677" s="35"/>
      <c r="DM677" s="35"/>
      <c r="DN677" s="35"/>
    </row>
    <row r="678" spans="1:118" s="36" customFormat="1" x14ac:dyDescent="0.25">
      <c r="A678" s="2" t="s">
        <v>1213</v>
      </c>
      <c r="B678" s="56" t="s">
        <v>1161</v>
      </c>
      <c r="C678" s="1" t="s">
        <v>583</v>
      </c>
      <c r="D678" s="34">
        <v>1</v>
      </c>
      <c r="E678" s="4"/>
      <c r="F678" s="4">
        <f t="shared" si="17"/>
        <v>0</v>
      </c>
      <c r="G678" s="35"/>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c r="AE678" s="35"/>
      <c r="AF678" s="35"/>
      <c r="AG678" s="35"/>
      <c r="AH678" s="35"/>
      <c r="AI678" s="35"/>
      <c r="AJ678" s="35"/>
      <c r="AK678" s="35"/>
      <c r="AL678" s="35"/>
      <c r="AM678" s="35"/>
      <c r="AN678" s="35"/>
      <c r="AO678" s="35"/>
      <c r="AP678" s="35"/>
      <c r="AQ678" s="35"/>
      <c r="AR678" s="35"/>
      <c r="AS678" s="35"/>
      <c r="AT678" s="35"/>
      <c r="AU678" s="35"/>
      <c r="AV678" s="35"/>
      <c r="AW678" s="35"/>
      <c r="AX678" s="35"/>
      <c r="AY678" s="35"/>
      <c r="AZ678" s="35"/>
      <c r="BA678" s="35"/>
      <c r="BB678" s="35"/>
      <c r="BC678" s="35"/>
      <c r="BD678" s="35"/>
      <c r="BE678" s="35"/>
      <c r="BF678" s="35"/>
      <c r="BG678" s="35"/>
      <c r="BH678" s="35"/>
      <c r="BI678" s="35"/>
      <c r="BJ678" s="35"/>
      <c r="BK678" s="35"/>
      <c r="BL678" s="35"/>
      <c r="BM678" s="35"/>
      <c r="BN678" s="35"/>
      <c r="BO678" s="35"/>
      <c r="BP678" s="35"/>
      <c r="BQ678" s="35"/>
      <c r="BR678" s="35"/>
      <c r="BS678" s="35"/>
      <c r="BT678" s="35"/>
      <c r="BU678" s="35"/>
      <c r="BV678" s="35"/>
      <c r="BW678" s="35"/>
      <c r="BX678" s="35"/>
      <c r="BY678" s="35"/>
      <c r="BZ678" s="35"/>
      <c r="CA678" s="35"/>
      <c r="CB678" s="35"/>
      <c r="CC678" s="35"/>
      <c r="CD678" s="35"/>
      <c r="CE678" s="35"/>
      <c r="CF678" s="35"/>
      <c r="CG678" s="35"/>
      <c r="CH678" s="35"/>
      <c r="CI678" s="35"/>
      <c r="CJ678" s="35"/>
      <c r="CK678" s="35"/>
      <c r="CL678" s="35"/>
      <c r="CM678" s="35"/>
      <c r="CN678" s="35"/>
      <c r="CO678" s="35"/>
      <c r="CP678" s="35"/>
      <c r="CQ678" s="35"/>
      <c r="CR678" s="35"/>
      <c r="CS678" s="35"/>
      <c r="CT678" s="35"/>
      <c r="CU678" s="35"/>
      <c r="CV678" s="35"/>
      <c r="CW678" s="35"/>
      <c r="CX678" s="35"/>
      <c r="CY678" s="35"/>
      <c r="CZ678" s="35"/>
      <c r="DA678" s="35"/>
      <c r="DB678" s="35"/>
      <c r="DC678" s="35"/>
      <c r="DD678" s="35"/>
      <c r="DE678" s="35"/>
      <c r="DF678" s="35"/>
      <c r="DG678" s="35"/>
      <c r="DH678" s="35"/>
      <c r="DI678" s="35"/>
      <c r="DJ678" s="35"/>
      <c r="DK678" s="35"/>
      <c r="DL678" s="35"/>
      <c r="DM678" s="35"/>
      <c r="DN678" s="35"/>
    </row>
    <row r="679" spans="1:118" s="36" customFormat="1" x14ac:dyDescent="0.25">
      <c r="A679" s="2" t="s">
        <v>1214</v>
      </c>
      <c r="B679" s="56" t="s">
        <v>1162</v>
      </c>
      <c r="C679" s="1" t="s">
        <v>583</v>
      </c>
      <c r="D679" s="34">
        <v>1</v>
      </c>
      <c r="E679" s="4"/>
      <c r="F679" s="4">
        <f t="shared" si="17"/>
        <v>0</v>
      </c>
      <c r="G679" s="35"/>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c r="AE679" s="35"/>
      <c r="AF679" s="35"/>
      <c r="AG679" s="35"/>
      <c r="AH679" s="35"/>
      <c r="AI679" s="35"/>
      <c r="AJ679" s="35"/>
      <c r="AK679" s="35"/>
      <c r="AL679" s="35"/>
      <c r="AM679" s="35"/>
      <c r="AN679" s="35"/>
      <c r="AO679" s="35"/>
      <c r="AP679" s="35"/>
      <c r="AQ679" s="35"/>
      <c r="AR679" s="35"/>
      <c r="AS679" s="35"/>
      <c r="AT679" s="35"/>
      <c r="AU679" s="35"/>
      <c r="AV679" s="35"/>
      <c r="AW679" s="35"/>
      <c r="AX679" s="35"/>
      <c r="AY679" s="35"/>
      <c r="AZ679" s="35"/>
      <c r="BA679" s="35"/>
      <c r="BB679" s="35"/>
      <c r="BC679" s="35"/>
      <c r="BD679" s="35"/>
      <c r="BE679" s="35"/>
      <c r="BF679" s="35"/>
      <c r="BG679" s="35"/>
      <c r="BH679" s="35"/>
      <c r="BI679" s="35"/>
      <c r="BJ679" s="35"/>
      <c r="BK679" s="35"/>
      <c r="BL679" s="35"/>
      <c r="BM679" s="35"/>
      <c r="BN679" s="35"/>
      <c r="BO679" s="35"/>
      <c r="BP679" s="35"/>
      <c r="BQ679" s="35"/>
      <c r="BR679" s="35"/>
      <c r="BS679" s="35"/>
      <c r="BT679" s="35"/>
      <c r="BU679" s="35"/>
      <c r="BV679" s="35"/>
      <c r="BW679" s="35"/>
      <c r="BX679" s="35"/>
      <c r="BY679" s="35"/>
      <c r="BZ679" s="35"/>
      <c r="CA679" s="35"/>
      <c r="CB679" s="35"/>
      <c r="CC679" s="35"/>
      <c r="CD679" s="35"/>
      <c r="CE679" s="35"/>
      <c r="CF679" s="35"/>
      <c r="CG679" s="35"/>
      <c r="CH679" s="35"/>
      <c r="CI679" s="35"/>
      <c r="CJ679" s="35"/>
      <c r="CK679" s="35"/>
      <c r="CL679" s="35"/>
      <c r="CM679" s="35"/>
      <c r="CN679" s="35"/>
      <c r="CO679" s="35"/>
      <c r="CP679" s="35"/>
      <c r="CQ679" s="35"/>
      <c r="CR679" s="35"/>
      <c r="CS679" s="35"/>
      <c r="CT679" s="35"/>
      <c r="CU679" s="35"/>
      <c r="CV679" s="35"/>
      <c r="CW679" s="35"/>
      <c r="CX679" s="35"/>
      <c r="CY679" s="35"/>
      <c r="CZ679" s="35"/>
      <c r="DA679" s="35"/>
      <c r="DB679" s="35"/>
      <c r="DC679" s="35"/>
      <c r="DD679" s="35"/>
      <c r="DE679" s="35"/>
      <c r="DF679" s="35"/>
      <c r="DG679" s="35"/>
      <c r="DH679" s="35"/>
      <c r="DI679" s="35"/>
      <c r="DJ679" s="35"/>
      <c r="DK679" s="35"/>
      <c r="DL679" s="35"/>
      <c r="DM679" s="35"/>
      <c r="DN679" s="35"/>
    </row>
    <row r="680" spans="1:118" s="36" customFormat="1" x14ac:dyDescent="0.25">
      <c r="A680" s="2" t="s">
        <v>1215</v>
      </c>
      <c r="B680" s="56" t="s">
        <v>1163</v>
      </c>
      <c r="C680" s="1" t="s">
        <v>583</v>
      </c>
      <c r="D680" s="34">
        <v>2</v>
      </c>
      <c r="E680" s="4"/>
      <c r="F680" s="4">
        <f t="shared" si="17"/>
        <v>0</v>
      </c>
      <c r="G680" s="35"/>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c r="AE680" s="35"/>
      <c r="AF680" s="35"/>
      <c r="AG680" s="35"/>
      <c r="AH680" s="35"/>
      <c r="AI680" s="35"/>
      <c r="AJ680" s="35"/>
      <c r="AK680" s="35"/>
      <c r="AL680" s="35"/>
      <c r="AM680" s="35"/>
      <c r="AN680" s="35"/>
      <c r="AO680" s="35"/>
      <c r="AP680" s="35"/>
      <c r="AQ680" s="35"/>
      <c r="AR680" s="35"/>
      <c r="AS680" s="35"/>
      <c r="AT680" s="35"/>
      <c r="AU680" s="35"/>
      <c r="AV680" s="35"/>
      <c r="AW680" s="35"/>
      <c r="AX680" s="35"/>
      <c r="AY680" s="35"/>
      <c r="AZ680" s="35"/>
      <c r="BA680" s="35"/>
      <c r="BB680" s="35"/>
      <c r="BC680" s="35"/>
      <c r="BD680" s="35"/>
      <c r="BE680" s="35"/>
      <c r="BF680" s="35"/>
      <c r="BG680" s="35"/>
      <c r="BH680" s="35"/>
      <c r="BI680" s="35"/>
      <c r="BJ680" s="35"/>
      <c r="BK680" s="35"/>
      <c r="BL680" s="35"/>
      <c r="BM680" s="35"/>
      <c r="BN680" s="35"/>
      <c r="BO680" s="35"/>
      <c r="BP680" s="35"/>
      <c r="BQ680" s="35"/>
      <c r="BR680" s="35"/>
      <c r="BS680" s="35"/>
      <c r="BT680" s="35"/>
      <c r="BU680" s="35"/>
      <c r="BV680" s="35"/>
      <c r="BW680" s="35"/>
      <c r="BX680" s="35"/>
      <c r="BY680" s="35"/>
      <c r="BZ680" s="35"/>
      <c r="CA680" s="35"/>
      <c r="CB680" s="35"/>
      <c r="CC680" s="35"/>
      <c r="CD680" s="35"/>
      <c r="CE680" s="35"/>
      <c r="CF680" s="35"/>
      <c r="CG680" s="35"/>
      <c r="CH680" s="35"/>
      <c r="CI680" s="35"/>
      <c r="CJ680" s="35"/>
      <c r="CK680" s="35"/>
      <c r="CL680" s="35"/>
      <c r="CM680" s="35"/>
      <c r="CN680" s="35"/>
      <c r="CO680" s="35"/>
      <c r="CP680" s="35"/>
      <c r="CQ680" s="35"/>
      <c r="CR680" s="35"/>
      <c r="CS680" s="35"/>
      <c r="CT680" s="35"/>
      <c r="CU680" s="35"/>
      <c r="CV680" s="35"/>
      <c r="CW680" s="35"/>
      <c r="CX680" s="35"/>
      <c r="CY680" s="35"/>
      <c r="CZ680" s="35"/>
      <c r="DA680" s="35"/>
      <c r="DB680" s="35"/>
      <c r="DC680" s="35"/>
      <c r="DD680" s="35"/>
      <c r="DE680" s="35"/>
      <c r="DF680" s="35"/>
      <c r="DG680" s="35"/>
      <c r="DH680" s="35"/>
      <c r="DI680" s="35"/>
      <c r="DJ680" s="35"/>
      <c r="DK680" s="35"/>
      <c r="DL680" s="35"/>
      <c r="DM680" s="35"/>
      <c r="DN680" s="35"/>
    </row>
    <row r="681" spans="1:118" s="36" customFormat="1" x14ac:dyDescent="0.25">
      <c r="A681" s="2" t="s">
        <v>1216</v>
      </c>
      <c r="B681" s="56" t="s">
        <v>1164</v>
      </c>
      <c r="C681" s="1" t="s">
        <v>583</v>
      </c>
      <c r="D681" s="34">
        <v>1</v>
      </c>
      <c r="E681" s="4"/>
      <c r="F681" s="4">
        <f t="shared" si="17"/>
        <v>0</v>
      </c>
      <c r="G681" s="35"/>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c r="AE681" s="35"/>
      <c r="AF681" s="35"/>
      <c r="AG681" s="35"/>
      <c r="AH681" s="35"/>
      <c r="AI681" s="35"/>
      <c r="AJ681" s="35"/>
      <c r="AK681" s="35"/>
      <c r="AL681" s="35"/>
      <c r="AM681" s="35"/>
      <c r="AN681" s="35"/>
      <c r="AO681" s="35"/>
      <c r="AP681" s="35"/>
      <c r="AQ681" s="35"/>
      <c r="AR681" s="35"/>
      <c r="AS681" s="35"/>
      <c r="AT681" s="35"/>
      <c r="AU681" s="35"/>
      <c r="AV681" s="35"/>
      <c r="AW681" s="35"/>
      <c r="AX681" s="35"/>
      <c r="AY681" s="35"/>
      <c r="AZ681" s="35"/>
      <c r="BA681" s="35"/>
      <c r="BB681" s="35"/>
      <c r="BC681" s="35"/>
      <c r="BD681" s="35"/>
      <c r="BE681" s="35"/>
      <c r="BF681" s="35"/>
      <c r="BG681" s="35"/>
      <c r="BH681" s="35"/>
      <c r="BI681" s="35"/>
      <c r="BJ681" s="35"/>
      <c r="BK681" s="35"/>
      <c r="BL681" s="35"/>
      <c r="BM681" s="35"/>
      <c r="BN681" s="35"/>
      <c r="BO681" s="35"/>
      <c r="BP681" s="35"/>
      <c r="BQ681" s="35"/>
      <c r="BR681" s="35"/>
      <c r="BS681" s="35"/>
      <c r="BT681" s="35"/>
      <c r="BU681" s="35"/>
      <c r="BV681" s="35"/>
      <c r="BW681" s="35"/>
      <c r="BX681" s="35"/>
      <c r="BY681" s="35"/>
      <c r="BZ681" s="35"/>
      <c r="CA681" s="35"/>
      <c r="CB681" s="35"/>
      <c r="CC681" s="35"/>
      <c r="CD681" s="35"/>
      <c r="CE681" s="35"/>
      <c r="CF681" s="35"/>
      <c r="CG681" s="35"/>
      <c r="CH681" s="35"/>
      <c r="CI681" s="35"/>
      <c r="CJ681" s="35"/>
      <c r="CK681" s="35"/>
      <c r="CL681" s="35"/>
      <c r="CM681" s="35"/>
      <c r="CN681" s="35"/>
      <c r="CO681" s="35"/>
      <c r="CP681" s="35"/>
      <c r="CQ681" s="35"/>
      <c r="CR681" s="35"/>
      <c r="CS681" s="35"/>
      <c r="CT681" s="35"/>
      <c r="CU681" s="35"/>
      <c r="CV681" s="35"/>
      <c r="CW681" s="35"/>
      <c r="CX681" s="35"/>
      <c r="CY681" s="35"/>
      <c r="CZ681" s="35"/>
      <c r="DA681" s="35"/>
      <c r="DB681" s="35"/>
      <c r="DC681" s="35"/>
      <c r="DD681" s="35"/>
      <c r="DE681" s="35"/>
      <c r="DF681" s="35"/>
      <c r="DG681" s="35"/>
      <c r="DH681" s="35"/>
      <c r="DI681" s="35"/>
      <c r="DJ681" s="35"/>
      <c r="DK681" s="35"/>
      <c r="DL681" s="35"/>
      <c r="DM681" s="35"/>
      <c r="DN681" s="35"/>
    </row>
    <row r="682" spans="1:118" s="36" customFormat="1" x14ac:dyDescent="0.25">
      <c r="A682" s="2" t="s">
        <v>1217</v>
      </c>
      <c r="B682" s="56" t="s">
        <v>1165</v>
      </c>
      <c r="C682" s="1" t="s">
        <v>583</v>
      </c>
      <c r="D682" s="34">
        <v>2</v>
      </c>
      <c r="E682" s="4"/>
      <c r="F682" s="4">
        <f t="shared" si="17"/>
        <v>0</v>
      </c>
      <c r="G682" s="35"/>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c r="AE682" s="35"/>
      <c r="AF682" s="35"/>
      <c r="AG682" s="35"/>
      <c r="AH682" s="35"/>
      <c r="AI682" s="35"/>
      <c r="AJ682" s="35"/>
      <c r="AK682" s="35"/>
      <c r="AL682" s="35"/>
      <c r="AM682" s="35"/>
      <c r="AN682" s="35"/>
      <c r="AO682" s="35"/>
      <c r="AP682" s="35"/>
      <c r="AQ682" s="35"/>
      <c r="AR682" s="35"/>
      <c r="AS682" s="35"/>
      <c r="AT682" s="35"/>
      <c r="AU682" s="35"/>
      <c r="AV682" s="35"/>
      <c r="AW682" s="35"/>
      <c r="AX682" s="35"/>
      <c r="AY682" s="35"/>
      <c r="AZ682" s="35"/>
      <c r="BA682" s="35"/>
      <c r="BB682" s="35"/>
      <c r="BC682" s="35"/>
      <c r="BD682" s="35"/>
      <c r="BE682" s="35"/>
      <c r="BF682" s="35"/>
      <c r="BG682" s="35"/>
      <c r="BH682" s="35"/>
      <c r="BI682" s="35"/>
      <c r="BJ682" s="35"/>
      <c r="BK682" s="35"/>
      <c r="BL682" s="35"/>
      <c r="BM682" s="35"/>
      <c r="BN682" s="35"/>
      <c r="BO682" s="35"/>
      <c r="BP682" s="35"/>
      <c r="BQ682" s="35"/>
      <c r="BR682" s="35"/>
      <c r="BS682" s="35"/>
      <c r="BT682" s="35"/>
      <c r="BU682" s="35"/>
      <c r="BV682" s="35"/>
      <c r="BW682" s="35"/>
      <c r="BX682" s="35"/>
      <c r="BY682" s="35"/>
      <c r="BZ682" s="35"/>
      <c r="CA682" s="35"/>
      <c r="CB682" s="35"/>
      <c r="CC682" s="35"/>
      <c r="CD682" s="35"/>
      <c r="CE682" s="35"/>
      <c r="CF682" s="35"/>
      <c r="CG682" s="35"/>
      <c r="CH682" s="35"/>
      <c r="CI682" s="35"/>
      <c r="CJ682" s="35"/>
      <c r="CK682" s="35"/>
      <c r="CL682" s="35"/>
      <c r="CM682" s="35"/>
      <c r="CN682" s="35"/>
      <c r="CO682" s="35"/>
      <c r="CP682" s="35"/>
      <c r="CQ682" s="35"/>
      <c r="CR682" s="35"/>
      <c r="CS682" s="35"/>
      <c r="CT682" s="35"/>
      <c r="CU682" s="35"/>
      <c r="CV682" s="35"/>
      <c r="CW682" s="35"/>
      <c r="CX682" s="35"/>
      <c r="CY682" s="35"/>
      <c r="CZ682" s="35"/>
      <c r="DA682" s="35"/>
      <c r="DB682" s="35"/>
      <c r="DC682" s="35"/>
      <c r="DD682" s="35"/>
      <c r="DE682" s="35"/>
      <c r="DF682" s="35"/>
      <c r="DG682" s="35"/>
      <c r="DH682" s="35"/>
      <c r="DI682" s="35"/>
      <c r="DJ682" s="35"/>
      <c r="DK682" s="35"/>
      <c r="DL682" s="35"/>
      <c r="DM682" s="35"/>
      <c r="DN682" s="35"/>
    </row>
    <row r="683" spans="1:118" s="36" customFormat="1" x14ac:dyDescent="0.25">
      <c r="A683" s="2" t="s">
        <v>1218</v>
      </c>
      <c r="B683" s="56" t="s">
        <v>1166</v>
      </c>
      <c r="C683" s="1" t="s">
        <v>167</v>
      </c>
      <c r="D683" s="34">
        <v>4210</v>
      </c>
      <c r="E683" s="4"/>
      <c r="F683" s="4">
        <f t="shared" si="17"/>
        <v>0</v>
      </c>
      <c r="G683" s="35"/>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c r="AE683" s="35"/>
      <c r="AF683" s="35"/>
      <c r="AG683" s="35"/>
      <c r="AH683" s="35"/>
      <c r="AI683" s="35"/>
      <c r="AJ683" s="35"/>
      <c r="AK683" s="35"/>
      <c r="AL683" s="35"/>
      <c r="AM683" s="35"/>
      <c r="AN683" s="35"/>
      <c r="AO683" s="35"/>
      <c r="AP683" s="35"/>
      <c r="AQ683" s="35"/>
      <c r="AR683" s="35"/>
      <c r="AS683" s="35"/>
      <c r="AT683" s="35"/>
      <c r="AU683" s="35"/>
      <c r="AV683" s="35"/>
      <c r="AW683" s="35"/>
      <c r="AX683" s="35"/>
      <c r="AY683" s="35"/>
      <c r="AZ683" s="35"/>
      <c r="BA683" s="35"/>
      <c r="BB683" s="35"/>
      <c r="BC683" s="35"/>
      <c r="BD683" s="35"/>
      <c r="BE683" s="35"/>
      <c r="BF683" s="35"/>
      <c r="BG683" s="35"/>
      <c r="BH683" s="35"/>
      <c r="BI683" s="35"/>
      <c r="BJ683" s="35"/>
      <c r="BK683" s="35"/>
      <c r="BL683" s="35"/>
      <c r="BM683" s="35"/>
      <c r="BN683" s="35"/>
      <c r="BO683" s="35"/>
      <c r="BP683" s="35"/>
      <c r="BQ683" s="35"/>
      <c r="BR683" s="35"/>
      <c r="BS683" s="35"/>
      <c r="BT683" s="35"/>
      <c r="BU683" s="35"/>
      <c r="BV683" s="35"/>
      <c r="BW683" s="35"/>
      <c r="BX683" s="35"/>
      <c r="BY683" s="35"/>
      <c r="BZ683" s="35"/>
      <c r="CA683" s="35"/>
      <c r="CB683" s="35"/>
      <c r="CC683" s="35"/>
      <c r="CD683" s="35"/>
      <c r="CE683" s="35"/>
      <c r="CF683" s="35"/>
      <c r="CG683" s="35"/>
      <c r="CH683" s="35"/>
      <c r="CI683" s="35"/>
      <c r="CJ683" s="35"/>
      <c r="CK683" s="35"/>
      <c r="CL683" s="35"/>
      <c r="CM683" s="35"/>
      <c r="CN683" s="35"/>
      <c r="CO683" s="35"/>
      <c r="CP683" s="35"/>
      <c r="CQ683" s="35"/>
      <c r="CR683" s="35"/>
      <c r="CS683" s="35"/>
      <c r="CT683" s="35"/>
      <c r="CU683" s="35"/>
      <c r="CV683" s="35"/>
      <c r="CW683" s="35"/>
      <c r="CX683" s="35"/>
      <c r="CY683" s="35"/>
      <c r="CZ683" s="35"/>
      <c r="DA683" s="35"/>
      <c r="DB683" s="35"/>
      <c r="DC683" s="35"/>
      <c r="DD683" s="35"/>
      <c r="DE683" s="35"/>
      <c r="DF683" s="35"/>
      <c r="DG683" s="35"/>
      <c r="DH683" s="35"/>
      <c r="DI683" s="35"/>
      <c r="DJ683" s="35"/>
      <c r="DK683" s="35"/>
      <c r="DL683" s="35"/>
      <c r="DM683" s="35"/>
      <c r="DN683" s="35"/>
    </row>
    <row r="684" spans="1:118" s="36" customFormat="1" x14ac:dyDescent="0.25">
      <c r="A684" s="2" t="s">
        <v>1219</v>
      </c>
      <c r="B684" s="56" t="s">
        <v>1167</v>
      </c>
      <c r="C684" s="1" t="s">
        <v>167</v>
      </c>
      <c r="D684" s="34">
        <v>10648</v>
      </c>
      <c r="E684" s="4"/>
      <c r="F684" s="4">
        <f t="shared" si="17"/>
        <v>0</v>
      </c>
      <c r="G684" s="35"/>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c r="AE684" s="35"/>
      <c r="AF684" s="35"/>
      <c r="AG684" s="35"/>
      <c r="AH684" s="35"/>
      <c r="AI684" s="35"/>
      <c r="AJ684" s="35"/>
      <c r="AK684" s="35"/>
      <c r="AL684" s="35"/>
      <c r="AM684" s="35"/>
      <c r="AN684" s="35"/>
      <c r="AO684" s="35"/>
      <c r="AP684" s="35"/>
      <c r="AQ684" s="35"/>
      <c r="AR684" s="35"/>
      <c r="AS684" s="35"/>
      <c r="AT684" s="35"/>
      <c r="AU684" s="35"/>
      <c r="AV684" s="35"/>
      <c r="AW684" s="35"/>
      <c r="AX684" s="35"/>
      <c r="AY684" s="35"/>
      <c r="AZ684" s="35"/>
      <c r="BA684" s="35"/>
      <c r="BB684" s="35"/>
      <c r="BC684" s="35"/>
      <c r="BD684" s="35"/>
      <c r="BE684" s="35"/>
      <c r="BF684" s="35"/>
      <c r="BG684" s="35"/>
      <c r="BH684" s="35"/>
      <c r="BI684" s="35"/>
      <c r="BJ684" s="35"/>
      <c r="BK684" s="35"/>
      <c r="BL684" s="35"/>
      <c r="BM684" s="35"/>
      <c r="BN684" s="35"/>
      <c r="BO684" s="35"/>
      <c r="BP684" s="35"/>
      <c r="BQ684" s="35"/>
      <c r="BR684" s="35"/>
      <c r="BS684" s="35"/>
      <c r="BT684" s="35"/>
      <c r="BU684" s="35"/>
      <c r="BV684" s="35"/>
      <c r="BW684" s="35"/>
      <c r="BX684" s="35"/>
      <c r="BY684" s="35"/>
      <c r="BZ684" s="35"/>
      <c r="CA684" s="35"/>
      <c r="CB684" s="35"/>
      <c r="CC684" s="35"/>
      <c r="CD684" s="35"/>
      <c r="CE684" s="35"/>
      <c r="CF684" s="35"/>
      <c r="CG684" s="35"/>
      <c r="CH684" s="35"/>
      <c r="CI684" s="35"/>
      <c r="CJ684" s="35"/>
      <c r="CK684" s="35"/>
      <c r="CL684" s="35"/>
      <c r="CM684" s="35"/>
      <c r="CN684" s="35"/>
      <c r="CO684" s="35"/>
      <c r="CP684" s="35"/>
      <c r="CQ684" s="35"/>
      <c r="CR684" s="35"/>
      <c r="CS684" s="35"/>
      <c r="CT684" s="35"/>
      <c r="CU684" s="35"/>
      <c r="CV684" s="35"/>
      <c r="CW684" s="35"/>
      <c r="CX684" s="35"/>
      <c r="CY684" s="35"/>
      <c r="CZ684" s="35"/>
      <c r="DA684" s="35"/>
      <c r="DB684" s="35"/>
      <c r="DC684" s="35"/>
      <c r="DD684" s="35"/>
      <c r="DE684" s="35"/>
      <c r="DF684" s="35"/>
      <c r="DG684" s="35"/>
      <c r="DH684" s="35"/>
      <c r="DI684" s="35"/>
      <c r="DJ684" s="35"/>
      <c r="DK684" s="35"/>
      <c r="DL684" s="35"/>
      <c r="DM684" s="35"/>
      <c r="DN684" s="35"/>
    </row>
    <row r="685" spans="1:118" s="36" customFormat="1" x14ac:dyDescent="0.25">
      <c r="A685" s="2" t="s">
        <v>1220</v>
      </c>
      <c r="B685" s="56" t="s">
        <v>1171</v>
      </c>
      <c r="C685" s="1" t="s">
        <v>583</v>
      </c>
      <c r="D685" s="34">
        <v>3</v>
      </c>
      <c r="E685" s="4"/>
      <c r="F685" s="4">
        <f t="shared" si="17"/>
        <v>0</v>
      </c>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c r="AL685" s="35"/>
      <c r="AM685" s="35"/>
      <c r="AN685" s="35"/>
      <c r="AO685" s="35"/>
      <c r="AP685" s="35"/>
      <c r="AQ685" s="35"/>
      <c r="AR685" s="35"/>
      <c r="AS685" s="35"/>
      <c r="AT685" s="35"/>
      <c r="AU685" s="35"/>
      <c r="AV685" s="35"/>
      <c r="AW685" s="35"/>
      <c r="AX685" s="35"/>
      <c r="AY685" s="35"/>
      <c r="AZ685" s="35"/>
      <c r="BA685" s="35"/>
      <c r="BB685" s="35"/>
      <c r="BC685" s="35"/>
      <c r="BD685" s="35"/>
      <c r="BE685" s="35"/>
      <c r="BF685" s="35"/>
      <c r="BG685" s="35"/>
      <c r="BH685" s="35"/>
      <c r="BI685" s="35"/>
      <c r="BJ685" s="35"/>
      <c r="BK685" s="35"/>
      <c r="BL685" s="35"/>
      <c r="BM685" s="35"/>
      <c r="BN685" s="35"/>
      <c r="BO685" s="35"/>
      <c r="BP685" s="35"/>
      <c r="BQ685" s="35"/>
      <c r="BR685" s="35"/>
      <c r="BS685" s="35"/>
      <c r="BT685" s="35"/>
      <c r="BU685" s="35"/>
      <c r="BV685" s="35"/>
      <c r="BW685" s="35"/>
      <c r="BX685" s="35"/>
      <c r="BY685" s="35"/>
      <c r="BZ685" s="35"/>
      <c r="CA685" s="35"/>
      <c r="CB685" s="35"/>
      <c r="CC685" s="35"/>
      <c r="CD685" s="35"/>
      <c r="CE685" s="35"/>
      <c r="CF685" s="35"/>
      <c r="CG685" s="35"/>
      <c r="CH685" s="35"/>
      <c r="CI685" s="35"/>
      <c r="CJ685" s="35"/>
      <c r="CK685" s="35"/>
      <c r="CL685" s="35"/>
      <c r="CM685" s="35"/>
      <c r="CN685" s="35"/>
      <c r="CO685" s="35"/>
      <c r="CP685" s="35"/>
      <c r="CQ685" s="35"/>
      <c r="CR685" s="35"/>
      <c r="CS685" s="35"/>
      <c r="CT685" s="35"/>
      <c r="CU685" s="35"/>
      <c r="CV685" s="35"/>
      <c r="CW685" s="35"/>
      <c r="CX685" s="35"/>
      <c r="CY685" s="35"/>
      <c r="CZ685" s="35"/>
      <c r="DA685" s="35"/>
      <c r="DB685" s="35"/>
      <c r="DC685" s="35"/>
      <c r="DD685" s="35"/>
      <c r="DE685" s="35"/>
      <c r="DF685" s="35"/>
      <c r="DG685" s="35"/>
      <c r="DH685" s="35"/>
      <c r="DI685" s="35"/>
      <c r="DJ685" s="35"/>
      <c r="DK685" s="35"/>
      <c r="DL685" s="35"/>
      <c r="DM685" s="35"/>
      <c r="DN685" s="35"/>
    </row>
    <row r="686" spans="1:118" s="36" customFormat="1" x14ac:dyDescent="0.25">
      <c r="A686" s="2" t="s">
        <v>1221</v>
      </c>
      <c r="B686" s="56" t="s">
        <v>1172</v>
      </c>
      <c r="C686" s="1" t="s">
        <v>583</v>
      </c>
      <c r="D686" s="34">
        <v>1</v>
      </c>
      <c r="E686" s="4"/>
      <c r="F686" s="4">
        <f t="shared" si="17"/>
        <v>0</v>
      </c>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c r="AL686" s="35"/>
      <c r="AM686" s="35"/>
      <c r="AN686" s="35"/>
      <c r="AO686" s="35"/>
      <c r="AP686" s="35"/>
      <c r="AQ686" s="35"/>
      <c r="AR686" s="35"/>
      <c r="AS686" s="35"/>
      <c r="AT686" s="35"/>
      <c r="AU686" s="35"/>
      <c r="AV686" s="35"/>
      <c r="AW686" s="35"/>
      <c r="AX686" s="35"/>
      <c r="AY686" s="35"/>
      <c r="AZ686" s="35"/>
      <c r="BA686" s="35"/>
      <c r="BB686" s="35"/>
      <c r="BC686" s="35"/>
      <c r="BD686" s="35"/>
      <c r="BE686" s="35"/>
      <c r="BF686" s="35"/>
      <c r="BG686" s="35"/>
      <c r="BH686" s="35"/>
      <c r="BI686" s="35"/>
      <c r="BJ686" s="35"/>
      <c r="BK686" s="35"/>
      <c r="BL686" s="35"/>
      <c r="BM686" s="35"/>
      <c r="BN686" s="35"/>
      <c r="BO686" s="35"/>
      <c r="BP686" s="35"/>
      <c r="BQ686" s="35"/>
      <c r="BR686" s="35"/>
      <c r="BS686" s="35"/>
      <c r="BT686" s="35"/>
      <c r="BU686" s="35"/>
      <c r="BV686" s="35"/>
      <c r="BW686" s="35"/>
      <c r="BX686" s="35"/>
      <c r="BY686" s="35"/>
      <c r="BZ686" s="35"/>
      <c r="CA686" s="35"/>
      <c r="CB686" s="35"/>
      <c r="CC686" s="35"/>
      <c r="CD686" s="35"/>
      <c r="CE686" s="35"/>
      <c r="CF686" s="35"/>
      <c r="CG686" s="35"/>
      <c r="CH686" s="35"/>
      <c r="CI686" s="35"/>
      <c r="CJ686" s="35"/>
      <c r="CK686" s="35"/>
      <c r="CL686" s="35"/>
      <c r="CM686" s="35"/>
      <c r="CN686" s="35"/>
      <c r="CO686" s="35"/>
      <c r="CP686" s="35"/>
      <c r="CQ686" s="35"/>
      <c r="CR686" s="35"/>
      <c r="CS686" s="35"/>
      <c r="CT686" s="35"/>
      <c r="CU686" s="35"/>
      <c r="CV686" s="35"/>
      <c r="CW686" s="35"/>
      <c r="CX686" s="35"/>
      <c r="CY686" s="35"/>
      <c r="CZ686" s="35"/>
      <c r="DA686" s="35"/>
      <c r="DB686" s="35"/>
      <c r="DC686" s="35"/>
      <c r="DD686" s="35"/>
      <c r="DE686" s="35"/>
      <c r="DF686" s="35"/>
      <c r="DG686" s="35"/>
      <c r="DH686" s="35"/>
      <c r="DI686" s="35"/>
      <c r="DJ686" s="35"/>
      <c r="DK686" s="35"/>
      <c r="DL686" s="35"/>
      <c r="DM686" s="35"/>
      <c r="DN686" s="35"/>
    </row>
    <row r="687" spans="1:118" s="36" customFormat="1" x14ac:dyDescent="0.25">
      <c r="A687" s="2" t="s">
        <v>1222</v>
      </c>
      <c r="B687" s="56" t="s">
        <v>1173</v>
      </c>
      <c r="C687" s="1" t="s">
        <v>583</v>
      </c>
      <c r="D687" s="34">
        <v>1</v>
      </c>
      <c r="E687" s="4"/>
      <c r="F687" s="4">
        <f t="shared" si="17"/>
        <v>0</v>
      </c>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c r="AL687" s="35"/>
      <c r="AM687" s="35"/>
      <c r="AN687" s="35"/>
      <c r="AO687" s="35"/>
      <c r="AP687" s="35"/>
      <c r="AQ687" s="35"/>
      <c r="AR687" s="35"/>
      <c r="AS687" s="35"/>
      <c r="AT687" s="35"/>
      <c r="AU687" s="35"/>
      <c r="AV687" s="35"/>
      <c r="AW687" s="35"/>
      <c r="AX687" s="35"/>
      <c r="AY687" s="35"/>
      <c r="AZ687" s="35"/>
      <c r="BA687" s="35"/>
      <c r="BB687" s="35"/>
      <c r="BC687" s="35"/>
      <c r="BD687" s="35"/>
      <c r="BE687" s="35"/>
      <c r="BF687" s="35"/>
      <c r="BG687" s="35"/>
      <c r="BH687" s="35"/>
      <c r="BI687" s="35"/>
      <c r="BJ687" s="35"/>
      <c r="BK687" s="35"/>
      <c r="BL687" s="35"/>
      <c r="BM687" s="35"/>
      <c r="BN687" s="35"/>
      <c r="BO687" s="35"/>
      <c r="BP687" s="35"/>
      <c r="BQ687" s="35"/>
      <c r="BR687" s="35"/>
      <c r="BS687" s="35"/>
      <c r="BT687" s="35"/>
      <c r="BU687" s="35"/>
      <c r="BV687" s="35"/>
      <c r="BW687" s="35"/>
      <c r="BX687" s="35"/>
      <c r="BY687" s="35"/>
      <c r="BZ687" s="35"/>
      <c r="CA687" s="35"/>
      <c r="CB687" s="35"/>
      <c r="CC687" s="35"/>
      <c r="CD687" s="35"/>
      <c r="CE687" s="35"/>
      <c r="CF687" s="35"/>
      <c r="CG687" s="35"/>
      <c r="CH687" s="35"/>
      <c r="CI687" s="35"/>
      <c r="CJ687" s="35"/>
      <c r="CK687" s="35"/>
      <c r="CL687" s="35"/>
      <c r="CM687" s="35"/>
      <c r="CN687" s="35"/>
      <c r="CO687" s="35"/>
      <c r="CP687" s="35"/>
      <c r="CQ687" s="35"/>
      <c r="CR687" s="35"/>
      <c r="CS687" s="35"/>
      <c r="CT687" s="35"/>
      <c r="CU687" s="35"/>
      <c r="CV687" s="35"/>
      <c r="CW687" s="35"/>
      <c r="CX687" s="35"/>
      <c r="CY687" s="35"/>
      <c r="CZ687" s="35"/>
      <c r="DA687" s="35"/>
      <c r="DB687" s="35"/>
      <c r="DC687" s="35"/>
      <c r="DD687" s="35"/>
      <c r="DE687" s="35"/>
      <c r="DF687" s="35"/>
      <c r="DG687" s="35"/>
      <c r="DH687" s="35"/>
      <c r="DI687" s="35"/>
      <c r="DJ687" s="35"/>
      <c r="DK687" s="35"/>
      <c r="DL687" s="35"/>
      <c r="DM687" s="35"/>
      <c r="DN687" s="35"/>
    </row>
    <row r="688" spans="1:118" s="36" customFormat="1" x14ac:dyDescent="0.25">
      <c r="A688" s="2" t="s">
        <v>1223</v>
      </c>
      <c r="B688" s="56" t="s">
        <v>1174</v>
      </c>
      <c r="C688" s="1" t="s">
        <v>583</v>
      </c>
      <c r="D688" s="34">
        <v>2</v>
      </c>
      <c r="E688" s="4"/>
      <c r="F688" s="4">
        <f t="shared" si="17"/>
        <v>0</v>
      </c>
      <c r="G688" s="35"/>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c r="AE688" s="35"/>
      <c r="AF688" s="35"/>
      <c r="AG688" s="35"/>
      <c r="AH688" s="35"/>
      <c r="AI688" s="35"/>
      <c r="AJ688" s="35"/>
      <c r="AK688" s="35"/>
      <c r="AL688" s="35"/>
      <c r="AM688" s="35"/>
      <c r="AN688" s="35"/>
      <c r="AO688" s="35"/>
      <c r="AP688" s="35"/>
      <c r="AQ688" s="35"/>
      <c r="AR688" s="35"/>
      <c r="AS688" s="35"/>
      <c r="AT688" s="35"/>
      <c r="AU688" s="35"/>
      <c r="AV688" s="35"/>
      <c r="AW688" s="35"/>
      <c r="AX688" s="35"/>
      <c r="AY688" s="35"/>
      <c r="AZ688" s="35"/>
      <c r="BA688" s="35"/>
      <c r="BB688" s="35"/>
      <c r="BC688" s="35"/>
      <c r="BD688" s="35"/>
      <c r="BE688" s="35"/>
      <c r="BF688" s="35"/>
      <c r="BG688" s="35"/>
      <c r="BH688" s="35"/>
      <c r="BI688" s="35"/>
      <c r="BJ688" s="35"/>
      <c r="BK688" s="35"/>
      <c r="BL688" s="35"/>
      <c r="BM688" s="35"/>
      <c r="BN688" s="35"/>
      <c r="BO688" s="35"/>
      <c r="BP688" s="35"/>
      <c r="BQ688" s="35"/>
      <c r="BR688" s="35"/>
      <c r="BS688" s="35"/>
      <c r="BT688" s="35"/>
      <c r="BU688" s="35"/>
      <c r="BV688" s="35"/>
      <c r="BW688" s="35"/>
      <c r="BX688" s="35"/>
      <c r="BY688" s="35"/>
      <c r="BZ688" s="35"/>
      <c r="CA688" s="35"/>
      <c r="CB688" s="35"/>
      <c r="CC688" s="35"/>
      <c r="CD688" s="35"/>
      <c r="CE688" s="35"/>
      <c r="CF688" s="35"/>
      <c r="CG688" s="35"/>
      <c r="CH688" s="35"/>
      <c r="CI688" s="35"/>
      <c r="CJ688" s="35"/>
      <c r="CK688" s="35"/>
      <c r="CL688" s="35"/>
      <c r="CM688" s="35"/>
      <c r="CN688" s="35"/>
      <c r="CO688" s="35"/>
      <c r="CP688" s="35"/>
      <c r="CQ688" s="35"/>
      <c r="CR688" s="35"/>
      <c r="CS688" s="35"/>
      <c r="CT688" s="35"/>
      <c r="CU688" s="35"/>
      <c r="CV688" s="35"/>
      <c r="CW688" s="35"/>
      <c r="CX688" s="35"/>
      <c r="CY688" s="35"/>
      <c r="CZ688" s="35"/>
      <c r="DA688" s="35"/>
      <c r="DB688" s="35"/>
      <c r="DC688" s="35"/>
      <c r="DD688" s="35"/>
      <c r="DE688" s="35"/>
      <c r="DF688" s="35"/>
      <c r="DG688" s="35"/>
      <c r="DH688" s="35"/>
      <c r="DI688" s="35"/>
      <c r="DJ688" s="35"/>
      <c r="DK688" s="35"/>
      <c r="DL688" s="35"/>
      <c r="DM688" s="35"/>
      <c r="DN688" s="35"/>
    </row>
    <row r="689" spans="1:118" s="36" customFormat="1" x14ac:dyDescent="0.25">
      <c r="A689" s="2" t="s">
        <v>1224</v>
      </c>
      <c r="B689" s="56" t="s">
        <v>1175</v>
      </c>
      <c r="C689" s="1" t="s">
        <v>583</v>
      </c>
      <c r="D689" s="34">
        <v>2</v>
      </c>
      <c r="E689" s="4"/>
      <c r="F689" s="4">
        <f t="shared" si="17"/>
        <v>0</v>
      </c>
      <c r="G689" s="35"/>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c r="AE689" s="35"/>
      <c r="AF689" s="35"/>
      <c r="AG689" s="35"/>
      <c r="AH689" s="35"/>
      <c r="AI689" s="35"/>
      <c r="AJ689" s="35"/>
      <c r="AK689" s="35"/>
      <c r="AL689" s="35"/>
      <c r="AM689" s="35"/>
      <c r="AN689" s="35"/>
      <c r="AO689" s="35"/>
      <c r="AP689" s="35"/>
      <c r="AQ689" s="35"/>
      <c r="AR689" s="35"/>
      <c r="AS689" s="35"/>
      <c r="AT689" s="35"/>
      <c r="AU689" s="35"/>
      <c r="AV689" s="35"/>
      <c r="AW689" s="35"/>
      <c r="AX689" s="35"/>
      <c r="AY689" s="35"/>
      <c r="AZ689" s="35"/>
      <c r="BA689" s="35"/>
      <c r="BB689" s="35"/>
      <c r="BC689" s="35"/>
      <c r="BD689" s="35"/>
      <c r="BE689" s="35"/>
      <c r="BF689" s="35"/>
      <c r="BG689" s="35"/>
      <c r="BH689" s="35"/>
      <c r="BI689" s="35"/>
      <c r="BJ689" s="35"/>
      <c r="BK689" s="35"/>
      <c r="BL689" s="35"/>
      <c r="BM689" s="35"/>
      <c r="BN689" s="35"/>
      <c r="BO689" s="35"/>
      <c r="BP689" s="35"/>
      <c r="BQ689" s="35"/>
      <c r="BR689" s="35"/>
      <c r="BS689" s="35"/>
      <c r="BT689" s="35"/>
      <c r="BU689" s="35"/>
      <c r="BV689" s="35"/>
      <c r="BW689" s="35"/>
      <c r="BX689" s="35"/>
      <c r="BY689" s="35"/>
      <c r="BZ689" s="35"/>
      <c r="CA689" s="35"/>
      <c r="CB689" s="35"/>
      <c r="CC689" s="35"/>
      <c r="CD689" s="35"/>
      <c r="CE689" s="35"/>
      <c r="CF689" s="35"/>
      <c r="CG689" s="35"/>
      <c r="CH689" s="35"/>
      <c r="CI689" s="35"/>
      <c r="CJ689" s="35"/>
      <c r="CK689" s="35"/>
      <c r="CL689" s="35"/>
      <c r="CM689" s="35"/>
      <c r="CN689" s="35"/>
      <c r="CO689" s="35"/>
      <c r="CP689" s="35"/>
      <c r="CQ689" s="35"/>
      <c r="CR689" s="35"/>
      <c r="CS689" s="35"/>
      <c r="CT689" s="35"/>
      <c r="CU689" s="35"/>
      <c r="CV689" s="35"/>
      <c r="CW689" s="35"/>
      <c r="CX689" s="35"/>
      <c r="CY689" s="35"/>
      <c r="CZ689" s="35"/>
      <c r="DA689" s="35"/>
      <c r="DB689" s="35"/>
      <c r="DC689" s="35"/>
      <c r="DD689" s="35"/>
      <c r="DE689" s="35"/>
      <c r="DF689" s="35"/>
      <c r="DG689" s="35"/>
      <c r="DH689" s="35"/>
      <c r="DI689" s="35"/>
      <c r="DJ689" s="35"/>
      <c r="DK689" s="35"/>
      <c r="DL689" s="35"/>
      <c r="DM689" s="35"/>
      <c r="DN689" s="35"/>
    </row>
    <row r="690" spans="1:118" s="36" customFormat="1" x14ac:dyDescent="0.25">
      <c r="A690" s="2" t="s">
        <v>1225</v>
      </c>
      <c r="B690" s="3" t="s">
        <v>1176</v>
      </c>
      <c r="C690" s="2" t="s">
        <v>583</v>
      </c>
      <c r="D690" s="34">
        <v>2</v>
      </c>
      <c r="E690" s="4"/>
      <c r="F690" s="4">
        <f t="shared" si="17"/>
        <v>0</v>
      </c>
      <c r="G690" s="35"/>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c r="AE690" s="35"/>
      <c r="AF690" s="35"/>
      <c r="AG690" s="35"/>
      <c r="AH690" s="35"/>
      <c r="AI690" s="35"/>
      <c r="AJ690" s="35"/>
      <c r="AK690" s="35"/>
      <c r="AL690" s="35"/>
      <c r="AM690" s="35"/>
      <c r="AN690" s="35"/>
      <c r="AO690" s="35"/>
      <c r="AP690" s="35"/>
      <c r="AQ690" s="35"/>
      <c r="AR690" s="35"/>
      <c r="AS690" s="35"/>
      <c r="AT690" s="35"/>
      <c r="AU690" s="35"/>
      <c r="AV690" s="35"/>
      <c r="AW690" s="35"/>
      <c r="AX690" s="35"/>
      <c r="AY690" s="35"/>
      <c r="AZ690" s="35"/>
      <c r="BA690" s="35"/>
      <c r="BB690" s="35"/>
      <c r="BC690" s="35"/>
      <c r="BD690" s="35"/>
      <c r="BE690" s="35"/>
      <c r="BF690" s="35"/>
      <c r="BG690" s="35"/>
      <c r="BH690" s="35"/>
      <c r="BI690" s="35"/>
      <c r="BJ690" s="35"/>
      <c r="BK690" s="35"/>
      <c r="BL690" s="35"/>
      <c r="BM690" s="35"/>
      <c r="BN690" s="35"/>
      <c r="BO690" s="35"/>
      <c r="BP690" s="35"/>
      <c r="BQ690" s="35"/>
      <c r="BR690" s="35"/>
      <c r="BS690" s="35"/>
      <c r="BT690" s="35"/>
      <c r="BU690" s="35"/>
      <c r="BV690" s="35"/>
      <c r="BW690" s="35"/>
      <c r="BX690" s="35"/>
      <c r="BY690" s="35"/>
      <c r="BZ690" s="35"/>
      <c r="CA690" s="35"/>
      <c r="CB690" s="35"/>
      <c r="CC690" s="35"/>
      <c r="CD690" s="35"/>
      <c r="CE690" s="35"/>
      <c r="CF690" s="35"/>
      <c r="CG690" s="35"/>
      <c r="CH690" s="35"/>
      <c r="CI690" s="35"/>
      <c r="CJ690" s="35"/>
      <c r="CK690" s="35"/>
      <c r="CL690" s="35"/>
      <c r="CM690" s="35"/>
      <c r="CN690" s="35"/>
      <c r="CO690" s="35"/>
      <c r="CP690" s="35"/>
      <c r="CQ690" s="35"/>
      <c r="CR690" s="35"/>
      <c r="CS690" s="35"/>
      <c r="CT690" s="35"/>
      <c r="CU690" s="35"/>
      <c r="CV690" s="35"/>
      <c r="CW690" s="35"/>
      <c r="CX690" s="35"/>
      <c r="CY690" s="35"/>
      <c r="CZ690" s="35"/>
      <c r="DA690" s="35"/>
      <c r="DB690" s="35"/>
      <c r="DC690" s="35"/>
      <c r="DD690" s="35"/>
      <c r="DE690" s="35"/>
      <c r="DF690" s="35"/>
      <c r="DG690" s="35"/>
      <c r="DH690" s="35"/>
      <c r="DI690" s="35"/>
      <c r="DJ690" s="35"/>
      <c r="DK690" s="35"/>
      <c r="DL690" s="35"/>
      <c r="DM690" s="35"/>
      <c r="DN690" s="35"/>
    </row>
    <row r="691" spans="1:118" s="36" customFormat="1" x14ac:dyDescent="0.25">
      <c r="A691" s="2" t="s">
        <v>1226</v>
      </c>
      <c r="B691" s="3" t="s">
        <v>1177</v>
      </c>
      <c r="C691" s="2" t="s">
        <v>583</v>
      </c>
      <c r="D691" s="34">
        <v>2</v>
      </c>
      <c r="E691" s="4"/>
      <c r="F691" s="4">
        <f t="shared" si="17"/>
        <v>0</v>
      </c>
      <c r="G691" s="35"/>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c r="AE691" s="35"/>
      <c r="AF691" s="35"/>
      <c r="AG691" s="35"/>
      <c r="AH691" s="35"/>
      <c r="AI691" s="35"/>
      <c r="AJ691" s="35"/>
      <c r="AK691" s="35"/>
      <c r="AL691" s="35"/>
      <c r="AM691" s="35"/>
      <c r="AN691" s="35"/>
      <c r="AO691" s="35"/>
      <c r="AP691" s="35"/>
      <c r="AQ691" s="35"/>
      <c r="AR691" s="35"/>
      <c r="AS691" s="35"/>
      <c r="AT691" s="35"/>
      <c r="AU691" s="35"/>
      <c r="AV691" s="35"/>
      <c r="AW691" s="35"/>
      <c r="AX691" s="35"/>
      <c r="AY691" s="35"/>
      <c r="AZ691" s="35"/>
      <c r="BA691" s="35"/>
      <c r="BB691" s="35"/>
      <c r="BC691" s="35"/>
      <c r="BD691" s="35"/>
      <c r="BE691" s="35"/>
      <c r="BF691" s="35"/>
      <c r="BG691" s="35"/>
      <c r="BH691" s="35"/>
      <c r="BI691" s="35"/>
      <c r="BJ691" s="35"/>
      <c r="BK691" s="35"/>
      <c r="BL691" s="35"/>
      <c r="BM691" s="35"/>
      <c r="BN691" s="35"/>
      <c r="BO691" s="35"/>
      <c r="BP691" s="35"/>
      <c r="BQ691" s="35"/>
      <c r="BR691" s="35"/>
      <c r="BS691" s="35"/>
      <c r="BT691" s="35"/>
      <c r="BU691" s="35"/>
      <c r="BV691" s="35"/>
      <c r="BW691" s="35"/>
      <c r="BX691" s="35"/>
      <c r="BY691" s="35"/>
      <c r="BZ691" s="35"/>
      <c r="CA691" s="35"/>
      <c r="CB691" s="35"/>
      <c r="CC691" s="35"/>
      <c r="CD691" s="35"/>
      <c r="CE691" s="35"/>
      <c r="CF691" s="35"/>
      <c r="CG691" s="35"/>
      <c r="CH691" s="35"/>
      <c r="CI691" s="35"/>
      <c r="CJ691" s="35"/>
      <c r="CK691" s="35"/>
      <c r="CL691" s="35"/>
      <c r="CM691" s="35"/>
      <c r="CN691" s="35"/>
      <c r="CO691" s="35"/>
      <c r="CP691" s="35"/>
      <c r="CQ691" s="35"/>
      <c r="CR691" s="35"/>
      <c r="CS691" s="35"/>
      <c r="CT691" s="35"/>
      <c r="CU691" s="35"/>
      <c r="CV691" s="35"/>
      <c r="CW691" s="35"/>
      <c r="CX691" s="35"/>
      <c r="CY691" s="35"/>
      <c r="CZ691" s="35"/>
      <c r="DA691" s="35"/>
      <c r="DB691" s="35"/>
      <c r="DC691" s="35"/>
      <c r="DD691" s="35"/>
      <c r="DE691" s="35"/>
      <c r="DF691" s="35"/>
      <c r="DG691" s="35"/>
      <c r="DH691" s="35"/>
      <c r="DI691" s="35"/>
      <c r="DJ691" s="35"/>
      <c r="DK691" s="35"/>
      <c r="DL691" s="35"/>
      <c r="DM691" s="35"/>
      <c r="DN691" s="35"/>
    </row>
    <row r="692" spans="1:118" s="36" customFormat="1" x14ac:dyDescent="0.25">
      <c r="A692" s="2" t="s">
        <v>1227</v>
      </c>
      <c r="B692" s="3" t="s">
        <v>1178</v>
      </c>
      <c r="C692" s="1" t="s">
        <v>583</v>
      </c>
      <c r="D692" s="34">
        <v>1</v>
      </c>
      <c r="E692" s="4"/>
      <c r="F692" s="4">
        <f t="shared" si="17"/>
        <v>0</v>
      </c>
      <c r="G692" s="35"/>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c r="AE692" s="35"/>
      <c r="AF692" s="35"/>
      <c r="AG692" s="35"/>
      <c r="AH692" s="35"/>
      <c r="AI692" s="35"/>
      <c r="AJ692" s="35"/>
      <c r="AK692" s="35"/>
      <c r="AL692" s="35"/>
      <c r="AM692" s="35"/>
      <c r="AN692" s="35"/>
      <c r="AO692" s="35"/>
      <c r="AP692" s="35"/>
      <c r="AQ692" s="35"/>
      <c r="AR692" s="35"/>
      <c r="AS692" s="35"/>
      <c r="AT692" s="35"/>
      <c r="AU692" s="35"/>
      <c r="AV692" s="35"/>
      <c r="AW692" s="35"/>
      <c r="AX692" s="35"/>
      <c r="AY692" s="35"/>
      <c r="AZ692" s="35"/>
      <c r="BA692" s="35"/>
      <c r="BB692" s="35"/>
      <c r="BC692" s="35"/>
      <c r="BD692" s="35"/>
      <c r="BE692" s="35"/>
      <c r="BF692" s="35"/>
      <c r="BG692" s="35"/>
      <c r="BH692" s="35"/>
      <c r="BI692" s="35"/>
      <c r="BJ692" s="35"/>
      <c r="BK692" s="35"/>
      <c r="BL692" s="35"/>
      <c r="BM692" s="35"/>
      <c r="BN692" s="35"/>
      <c r="BO692" s="35"/>
      <c r="BP692" s="35"/>
      <c r="BQ692" s="35"/>
      <c r="BR692" s="35"/>
      <c r="BS692" s="35"/>
      <c r="BT692" s="35"/>
      <c r="BU692" s="35"/>
      <c r="BV692" s="35"/>
      <c r="BW692" s="35"/>
      <c r="BX692" s="35"/>
      <c r="BY692" s="35"/>
      <c r="BZ692" s="35"/>
      <c r="CA692" s="35"/>
      <c r="CB692" s="35"/>
      <c r="CC692" s="35"/>
      <c r="CD692" s="35"/>
      <c r="CE692" s="35"/>
      <c r="CF692" s="35"/>
      <c r="CG692" s="35"/>
      <c r="CH692" s="35"/>
      <c r="CI692" s="35"/>
      <c r="CJ692" s="35"/>
      <c r="CK692" s="35"/>
      <c r="CL692" s="35"/>
      <c r="CM692" s="35"/>
      <c r="CN692" s="35"/>
      <c r="CO692" s="35"/>
      <c r="CP692" s="35"/>
      <c r="CQ692" s="35"/>
      <c r="CR692" s="35"/>
      <c r="CS692" s="35"/>
      <c r="CT692" s="35"/>
      <c r="CU692" s="35"/>
      <c r="CV692" s="35"/>
      <c r="CW692" s="35"/>
      <c r="CX692" s="35"/>
      <c r="CY692" s="35"/>
      <c r="CZ692" s="35"/>
      <c r="DA692" s="35"/>
      <c r="DB692" s="35"/>
      <c r="DC692" s="35"/>
      <c r="DD692" s="35"/>
      <c r="DE692" s="35"/>
      <c r="DF692" s="35"/>
      <c r="DG692" s="35"/>
      <c r="DH692" s="35"/>
      <c r="DI692" s="35"/>
      <c r="DJ692" s="35"/>
      <c r="DK692" s="35"/>
      <c r="DL692" s="35"/>
      <c r="DM692" s="35"/>
      <c r="DN692" s="35"/>
    </row>
    <row r="693" spans="1:118" s="36" customFormat="1" x14ac:dyDescent="0.25">
      <c r="A693" s="2" t="s">
        <v>1228</v>
      </c>
      <c r="B693" s="3" t="s">
        <v>1179</v>
      </c>
      <c r="C693" s="1" t="s">
        <v>583</v>
      </c>
      <c r="D693" s="34">
        <v>1</v>
      </c>
      <c r="E693" s="4"/>
      <c r="F693" s="4">
        <f t="shared" si="17"/>
        <v>0</v>
      </c>
      <c r="G693" s="35"/>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c r="AE693" s="35"/>
      <c r="AF693" s="35"/>
      <c r="AG693" s="35"/>
      <c r="AH693" s="35"/>
      <c r="AI693" s="35"/>
      <c r="AJ693" s="35"/>
      <c r="AK693" s="35"/>
      <c r="AL693" s="35"/>
      <c r="AM693" s="35"/>
      <c r="AN693" s="35"/>
      <c r="AO693" s="35"/>
      <c r="AP693" s="35"/>
      <c r="AQ693" s="35"/>
      <c r="AR693" s="35"/>
      <c r="AS693" s="35"/>
      <c r="AT693" s="35"/>
      <c r="AU693" s="35"/>
      <c r="AV693" s="35"/>
      <c r="AW693" s="35"/>
      <c r="AX693" s="35"/>
      <c r="AY693" s="35"/>
      <c r="AZ693" s="35"/>
      <c r="BA693" s="35"/>
      <c r="BB693" s="35"/>
      <c r="BC693" s="35"/>
      <c r="BD693" s="35"/>
      <c r="BE693" s="35"/>
      <c r="BF693" s="35"/>
      <c r="BG693" s="35"/>
      <c r="BH693" s="35"/>
      <c r="BI693" s="35"/>
      <c r="BJ693" s="35"/>
      <c r="BK693" s="35"/>
      <c r="BL693" s="35"/>
      <c r="BM693" s="35"/>
      <c r="BN693" s="35"/>
      <c r="BO693" s="35"/>
      <c r="BP693" s="35"/>
      <c r="BQ693" s="35"/>
      <c r="BR693" s="35"/>
      <c r="BS693" s="35"/>
      <c r="BT693" s="35"/>
      <c r="BU693" s="35"/>
      <c r="BV693" s="35"/>
      <c r="BW693" s="35"/>
      <c r="BX693" s="35"/>
      <c r="BY693" s="35"/>
      <c r="BZ693" s="35"/>
      <c r="CA693" s="35"/>
      <c r="CB693" s="35"/>
      <c r="CC693" s="35"/>
      <c r="CD693" s="35"/>
      <c r="CE693" s="35"/>
      <c r="CF693" s="35"/>
      <c r="CG693" s="35"/>
      <c r="CH693" s="35"/>
      <c r="CI693" s="35"/>
      <c r="CJ693" s="35"/>
      <c r="CK693" s="35"/>
      <c r="CL693" s="35"/>
      <c r="CM693" s="35"/>
      <c r="CN693" s="35"/>
      <c r="CO693" s="35"/>
      <c r="CP693" s="35"/>
      <c r="CQ693" s="35"/>
      <c r="CR693" s="35"/>
      <c r="CS693" s="35"/>
      <c r="CT693" s="35"/>
      <c r="CU693" s="35"/>
      <c r="CV693" s="35"/>
      <c r="CW693" s="35"/>
      <c r="CX693" s="35"/>
      <c r="CY693" s="35"/>
      <c r="CZ693" s="35"/>
      <c r="DA693" s="35"/>
      <c r="DB693" s="35"/>
      <c r="DC693" s="35"/>
      <c r="DD693" s="35"/>
      <c r="DE693" s="35"/>
      <c r="DF693" s="35"/>
      <c r="DG693" s="35"/>
      <c r="DH693" s="35"/>
      <c r="DI693" s="35"/>
      <c r="DJ693" s="35"/>
      <c r="DK693" s="35"/>
      <c r="DL693" s="35"/>
      <c r="DM693" s="35"/>
      <c r="DN693" s="35"/>
    </row>
    <row r="694" spans="1:118" s="36" customFormat="1" x14ac:dyDescent="0.25">
      <c r="A694" s="2" t="s">
        <v>1231</v>
      </c>
      <c r="B694" s="3" t="s">
        <v>1180</v>
      </c>
      <c r="C694" s="2" t="s">
        <v>583</v>
      </c>
      <c r="D694" s="34">
        <v>2</v>
      </c>
      <c r="E694" s="4"/>
      <c r="F694" s="4">
        <f t="shared" si="17"/>
        <v>0</v>
      </c>
      <c r="G694" s="35"/>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c r="AE694" s="35"/>
      <c r="AF694" s="35"/>
      <c r="AG694" s="35"/>
      <c r="AH694" s="35"/>
      <c r="AI694" s="35"/>
      <c r="AJ694" s="35"/>
      <c r="AK694" s="35"/>
      <c r="AL694" s="35"/>
      <c r="AM694" s="35"/>
      <c r="AN694" s="35"/>
      <c r="AO694" s="35"/>
      <c r="AP694" s="35"/>
      <c r="AQ694" s="35"/>
      <c r="AR694" s="35"/>
      <c r="AS694" s="35"/>
      <c r="AT694" s="35"/>
      <c r="AU694" s="35"/>
      <c r="AV694" s="35"/>
      <c r="AW694" s="35"/>
      <c r="AX694" s="35"/>
      <c r="AY694" s="35"/>
      <c r="AZ694" s="35"/>
      <c r="BA694" s="35"/>
      <c r="BB694" s="35"/>
      <c r="BC694" s="35"/>
      <c r="BD694" s="35"/>
      <c r="BE694" s="35"/>
      <c r="BF694" s="35"/>
      <c r="BG694" s="35"/>
      <c r="BH694" s="35"/>
      <c r="BI694" s="35"/>
      <c r="BJ694" s="35"/>
      <c r="BK694" s="35"/>
      <c r="BL694" s="35"/>
      <c r="BM694" s="35"/>
      <c r="BN694" s="35"/>
      <c r="BO694" s="35"/>
      <c r="BP694" s="35"/>
      <c r="BQ694" s="35"/>
      <c r="BR694" s="35"/>
      <c r="BS694" s="35"/>
      <c r="BT694" s="35"/>
      <c r="BU694" s="35"/>
      <c r="BV694" s="35"/>
      <c r="BW694" s="35"/>
      <c r="BX694" s="35"/>
      <c r="BY694" s="35"/>
      <c r="BZ694" s="35"/>
      <c r="CA694" s="35"/>
      <c r="CB694" s="35"/>
      <c r="CC694" s="35"/>
      <c r="CD694" s="35"/>
      <c r="CE694" s="35"/>
      <c r="CF694" s="35"/>
      <c r="CG694" s="35"/>
      <c r="CH694" s="35"/>
      <c r="CI694" s="35"/>
      <c r="CJ694" s="35"/>
      <c r="CK694" s="35"/>
      <c r="CL694" s="35"/>
      <c r="CM694" s="35"/>
      <c r="CN694" s="35"/>
      <c r="CO694" s="35"/>
      <c r="CP694" s="35"/>
      <c r="CQ694" s="35"/>
      <c r="CR694" s="35"/>
      <c r="CS694" s="35"/>
      <c r="CT694" s="35"/>
      <c r="CU694" s="35"/>
      <c r="CV694" s="35"/>
      <c r="CW694" s="35"/>
      <c r="CX694" s="35"/>
      <c r="CY694" s="35"/>
      <c r="CZ694" s="35"/>
      <c r="DA694" s="35"/>
      <c r="DB694" s="35"/>
      <c r="DC694" s="35"/>
      <c r="DD694" s="35"/>
      <c r="DE694" s="35"/>
      <c r="DF694" s="35"/>
      <c r="DG694" s="35"/>
      <c r="DH694" s="35"/>
      <c r="DI694" s="35"/>
      <c r="DJ694" s="35"/>
      <c r="DK694" s="35"/>
      <c r="DL694" s="35"/>
      <c r="DM694" s="35"/>
      <c r="DN694" s="35"/>
    </row>
    <row r="695" spans="1:118" s="33" customFormat="1" x14ac:dyDescent="0.25">
      <c r="A695" s="2"/>
      <c r="B695" s="56"/>
      <c r="C695" s="2"/>
      <c r="D695" s="34"/>
      <c r="E695" s="4"/>
      <c r="F695" s="4"/>
      <c r="G695" s="32"/>
      <c r="H695" s="32"/>
      <c r="I695" s="32"/>
      <c r="J695" s="32"/>
      <c r="K695" s="32"/>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c r="AJ695" s="32"/>
      <c r="AK695" s="32"/>
      <c r="AL695" s="32"/>
      <c r="AM695" s="32"/>
      <c r="AN695" s="32"/>
      <c r="AO695" s="32"/>
      <c r="AP695" s="32"/>
      <c r="AQ695" s="32"/>
      <c r="AR695" s="32"/>
      <c r="AS695" s="32"/>
      <c r="AT695" s="32"/>
      <c r="AU695" s="32"/>
      <c r="AV695" s="32"/>
      <c r="AW695" s="32"/>
      <c r="AX695" s="32"/>
      <c r="AY695" s="32"/>
      <c r="AZ695" s="32"/>
      <c r="BA695" s="32"/>
      <c r="BB695" s="32"/>
      <c r="BC695" s="32"/>
      <c r="BD695" s="32"/>
      <c r="BE695" s="32"/>
      <c r="BF695" s="32"/>
      <c r="BG695" s="32"/>
      <c r="BH695" s="32"/>
      <c r="BI695" s="32"/>
      <c r="BJ695" s="32"/>
      <c r="BK695" s="32"/>
      <c r="BL695" s="32"/>
      <c r="BM695" s="32"/>
      <c r="BN695" s="32"/>
      <c r="BO695" s="32"/>
      <c r="BP695" s="32"/>
      <c r="BQ695" s="32"/>
      <c r="BR695" s="32"/>
      <c r="BS695" s="32"/>
      <c r="BT695" s="32"/>
      <c r="BU695" s="32"/>
      <c r="BV695" s="32"/>
      <c r="BW695" s="32"/>
      <c r="BX695" s="32"/>
      <c r="BY695" s="32"/>
      <c r="BZ695" s="32"/>
      <c r="CA695" s="32"/>
      <c r="CB695" s="32"/>
      <c r="CC695" s="32"/>
      <c r="CD695" s="32"/>
      <c r="CE695" s="32"/>
      <c r="CF695" s="32"/>
      <c r="CG695" s="32"/>
      <c r="CH695" s="32"/>
      <c r="CI695" s="32"/>
      <c r="CJ695" s="32"/>
      <c r="CK695" s="32"/>
      <c r="CL695" s="32"/>
      <c r="CM695" s="32"/>
      <c r="CN695" s="32"/>
      <c r="CO695" s="32"/>
      <c r="CP695" s="32"/>
      <c r="CQ695" s="32"/>
      <c r="CR695" s="32"/>
      <c r="CS695" s="32"/>
      <c r="CT695" s="32"/>
      <c r="CU695" s="32"/>
      <c r="CV695" s="32"/>
      <c r="CW695" s="32"/>
      <c r="CX695" s="32"/>
      <c r="CY695" s="32"/>
      <c r="CZ695" s="32"/>
      <c r="DA695" s="32"/>
      <c r="DB695" s="32"/>
      <c r="DC695" s="32"/>
      <c r="DD695" s="32"/>
      <c r="DE695" s="32"/>
      <c r="DF695" s="32"/>
      <c r="DG695" s="32"/>
      <c r="DH695" s="32"/>
      <c r="DI695" s="32"/>
      <c r="DJ695" s="32"/>
      <c r="DK695" s="32"/>
      <c r="DL695" s="32"/>
      <c r="DM695" s="32"/>
      <c r="DN695" s="32"/>
    </row>
    <row r="696" spans="1:118" s="33" customFormat="1" x14ac:dyDescent="0.25">
      <c r="A696" s="88" t="s">
        <v>1232</v>
      </c>
      <c r="B696" s="88"/>
      <c r="C696" s="62"/>
      <c r="D696" s="60"/>
      <c r="E696" s="60"/>
      <c r="F696" s="61">
        <f>SUM(F407:F695)</f>
        <v>0</v>
      </c>
      <c r="G696" s="32"/>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c r="AJ696" s="32"/>
      <c r="AK696" s="32"/>
      <c r="AL696" s="32"/>
      <c r="AM696" s="32"/>
      <c r="AN696" s="32"/>
      <c r="AO696" s="32"/>
      <c r="AP696" s="32"/>
      <c r="AQ696" s="32"/>
      <c r="AR696" s="32"/>
      <c r="AS696" s="32"/>
      <c r="AT696" s="32"/>
      <c r="AU696" s="32"/>
      <c r="AV696" s="32"/>
      <c r="AW696" s="32"/>
      <c r="AX696" s="32"/>
      <c r="AY696" s="32"/>
      <c r="AZ696" s="32"/>
      <c r="BA696" s="32"/>
      <c r="BB696" s="32"/>
      <c r="BC696" s="32"/>
      <c r="BD696" s="32"/>
      <c r="BE696" s="32"/>
      <c r="BF696" s="32"/>
      <c r="BG696" s="32"/>
      <c r="BH696" s="32"/>
      <c r="BI696" s="32"/>
      <c r="BJ696" s="32"/>
      <c r="BK696" s="32"/>
      <c r="BL696" s="32"/>
      <c r="BM696" s="32"/>
      <c r="BN696" s="32"/>
      <c r="BO696" s="32"/>
      <c r="BP696" s="32"/>
      <c r="BQ696" s="32"/>
      <c r="BR696" s="32"/>
      <c r="BS696" s="32"/>
      <c r="BT696" s="32"/>
      <c r="BU696" s="32"/>
      <c r="BV696" s="32"/>
      <c r="BW696" s="32"/>
      <c r="BX696" s="32"/>
      <c r="BY696" s="32"/>
      <c r="BZ696" s="32"/>
      <c r="CA696" s="32"/>
      <c r="CB696" s="32"/>
      <c r="CC696" s="32"/>
      <c r="CD696" s="32"/>
      <c r="CE696" s="32"/>
      <c r="CF696" s="32"/>
      <c r="CG696" s="32"/>
      <c r="CH696" s="32"/>
      <c r="CI696" s="32"/>
      <c r="CJ696" s="32"/>
      <c r="CK696" s="32"/>
      <c r="CL696" s="32"/>
      <c r="CM696" s="32"/>
      <c r="CN696" s="32"/>
      <c r="CO696" s="32"/>
      <c r="CP696" s="32"/>
      <c r="CQ696" s="32"/>
      <c r="CR696" s="32"/>
      <c r="CS696" s="32"/>
      <c r="CT696" s="32"/>
      <c r="CU696" s="32"/>
      <c r="CV696" s="32"/>
      <c r="CW696" s="32"/>
      <c r="CX696" s="32"/>
      <c r="CY696" s="32"/>
      <c r="CZ696" s="32"/>
      <c r="DA696" s="32"/>
      <c r="DB696" s="32"/>
      <c r="DC696" s="32"/>
      <c r="DD696" s="32"/>
      <c r="DE696" s="32"/>
      <c r="DF696" s="32"/>
      <c r="DG696" s="32"/>
      <c r="DH696" s="32"/>
      <c r="DI696" s="32"/>
      <c r="DJ696" s="32"/>
      <c r="DK696" s="32"/>
      <c r="DL696" s="32"/>
      <c r="DM696" s="32"/>
      <c r="DN696" s="32"/>
    </row>
    <row r="697" spans="1:118" s="33" customFormat="1" x14ac:dyDescent="0.25">
      <c r="A697" s="87"/>
      <c r="B697" s="87"/>
      <c r="C697" s="62"/>
      <c r="D697" s="60"/>
      <c r="E697" s="60"/>
      <c r="F697" s="61"/>
      <c r="G697" s="32"/>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c r="AJ697" s="32"/>
      <c r="AK697" s="32"/>
      <c r="AL697" s="32"/>
      <c r="AM697" s="32"/>
      <c r="AN697" s="32"/>
      <c r="AO697" s="32"/>
      <c r="AP697" s="32"/>
      <c r="AQ697" s="32"/>
      <c r="AR697" s="32"/>
      <c r="AS697" s="32"/>
      <c r="AT697" s="32"/>
      <c r="AU697" s="32"/>
      <c r="AV697" s="32"/>
      <c r="AW697" s="32"/>
      <c r="AX697" s="32"/>
      <c r="AY697" s="32"/>
      <c r="AZ697" s="32"/>
      <c r="BA697" s="32"/>
      <c r="BB697" s="32"/>
      <c r="BC697" s="32"/>
      <c r="BD697" s="32"/>
      <c r="BE697" s="32"/>
      <c r="BF697" s="32"/>
      <c r="BG697" s="32"/>
      <c r="BH697" s="32"/>
      <c r="BI697" s="32"/>
      <c r="BJ697" s="32"/>
      <c r="BK697" s="32"/>
      <c r="BL697" s="32"/>
      <c r="BM697" s="32"/>
      <c r="BN697" s="32"/>
      <c r="BO697" s="32"/>
      <c r="BP697" s="32"/>
      <c r="BQ697" s="32"/>
      <c r="BR697" s="32"/>
      <c r="BS697" s="32"/>
      <c r="BT697" s="32"/>
      <c r="BU697" s="32"/>
      <c r="BV697" s="32"/>
      <c r="BW697" s="32"/>
      <c r="BX697" s="32"/>
      <c r="BY697" s="32"/>
      <c r="BZ697" s="32"/>
      <c r="CA697" s="32"/>
      <c r="CB697" s="32"/>
      <c r="CC697" s="32"/>
      <c r="CD697" s="32"/>
      <c r="CE697" s="32"/>
      <c r="CF697" s="32"/>
      <c r="CG697" s="32"/>
      <c r="CH697" s="32"/>
      <c r="CI697" s="32"/>
      <c r="CJ697" s="32"/>
      <c r="CK697" s="32"/>
      <c r="CL697" s="32"/>
      <c r="CM697" s="32"/>
      <c r="CN697" s="32"/>
      <c r="CO697" s="32"/>
      <c r="CP697" s="32"/>
      <c r="CQ697" s="32"/>
      <c r="CR697" s="32"/>
      <c r="CS697" s="32"/>
      <c r="CT697" s="32"/>
      <c r="CU697" s="32"/>
      <c r="CV697" s="32"/>
      <c r="CW697" s="32"/>
      <c r="CX697" s="32"/>
      <c r="CY697" s="32"/>
      <c r="CZ697" s="32"/>
      <c r="DA697" s="32"/>
      <c r="DB697" s="32"/>
      <c r="DC697" s="32"/>
      <c r="DD697" s="32"/>
      <c r="DE697" s="32"/>
      <c r="DF697" s="32"/>
      <c r="DG697" s="32"/>
      <c r="DH697" s="32"/>
      <c r="DI697" s="32"/>
      <c r="DJ697" s="32"/>
      <c r="DK697" s="32"/>
      <c r="DL697" s="32"/>
      <c r="DM697" s="32"/>
      <c r="DN697" s="32"/>
    </row>
    <row r="698" spans="1:118" s="74" customFormat="1" x14ac:dyDescent="0.2">
      <c r="A698" s="88" t="s">
        <v>1229</v>
      </c>
      <c r="B698" s="88"/>
      <c r="C698" s="62"/>
      <c r="D698" s="60"/>
      <c r="E698" s="60"/>
      <c r="F698" s="61">
        <f>F696+F404</f>
        <v>0</v>
      </c>
    </row>
    <row r="699" spans="1:118" s="75" customFormat="1" x14ac:dyDescent="0.2">
      <c r="A699" s="63"/>
      <c r="B699" s="64"/>
      <c r="C699" s="63"/>
      <c r="D699" s="65"/>
      <c r="E699" s="65"/>
      <c r="F699" s="65"/>
    </row>
    <row r="700" spans="1:118" s="75" customFormat="1" x14ac:dyDescent="0.2">
      <c r="A700" s="63"/>
      <c r="B700" s="64"/>
      <c r="C700" s="63"/>
      <c r="D700" s="65"/>
      <c r="E700" s="65"/>
      <c r="F700" s="65"/>
    </row>
    <row r="701" spans="1:118" s="75" customFormat="1" x14ac:dyDescent="0.2">
      <c r="A701" s="63"/>
      <c r="B701" s="64"/>
      <c r="C701" s="63"/>
      <c r="D701" s="65"/>
      <c r="E701" s="65"/>
      <c r="F701" s="65"/>
    </row>
    <row r="702" spans="1:118" s="75" customFormat="1" x14ac:dyDescent="0.2">
      <c r="A702" s="63"/>
      <c r="B702" s="64"/>
      <c r="C702" s="63"/>
      <c r="D702" s="65"/>
      <c r="E702" s="65"/>
      <c r="F702" s="65"/>
    </row>
    <row r="703" spans="1:118" s="75" customFormat="1" x14ac:dyDescent="0.2">
      <c r="A703" s="63"/>
      <c r="B703" s="64"/>
      <c r="C703" s="63"/>
      <c r="D703" s="65"/>
      <c r="E703" s="65"/>
      <c r="F703" s="65"/>
    </row>
    <row r="704" spans="1:118" s="75" customFormat="1" x14ac:dyDescent="0.2">
      <c r="A704" s="63"/>
      <c r="B704" s="64"/>
      <c r="C704" s="63"/>
      <c r="D704" s="65"/>
      <c r="E704" s="65"/>
      <c r="F704" s="65"/>
    </row>
    <row r="705" spans="1:6" s="75" customFormat="1" x14ac:dyDescent="0.2">
      <c r="A705" s="63"/>
      <c r="B705" s="64"/>
      <c r="C705" s="63"/>
      <c r="D705" s="65"/>
      <c r="E705" s="65"/>
      <c r="F705" s="65"/>
    </row>
    <row r="706" spans="1:6" s="75" customFormat="1" x14ac:dyDescent="0.2">
      <c r="A706" s="63"/>
      <c r="B706" s="64"/>
      <c r="C706" s="63"/>
      <c r="D706" s="65"/>
      <c r="E706" s="65"/>
      <c r="F706" s="65"/>
    </row>
    <row r="707" spans="1:6" s="75" customFormat="1" x14ac:dyDescent="0.2">
      <c r="A707" s="63"/>
      <c r="B707" s="64"/>
      <c r="C707" s="63"/>
      <c r="D707" s="65"/>
      <c r="E707" s="65"/>
      <c r="F707" s="65"/>
    </row>
    <row r="708" spans="1:6" s="75" customFormat="1" x14ac:dyDescent="0.2">
      <c r="A708" s="63"/>
      <c r="B708" s="64"/>
      <c r="C708" s="63"/>
      <c r="D708" s="65"/>
      <c r="E708" s="65"/>
      <c r="F708" s="65"/>
    </row>
    <row r="709" spans="1:6" s="75" customFormat="1" x14ac:dyDescent="0.2">
      <c r="A709" s="63"/>
      <c r="B709" s="64"/>
      <c r="C709" s="63"/>
      <c r="D709" s="65"/>
      <c r="E709" s="65"/>
      <c r="F709" s="65"/>
    </row>
    <row r="710" spans="1:6" s="75" customFormat="1" x14ac:dyDescent="0.2">
      <c r="A710" s="63"/>
      <c r="B710" s="64"/>
      <c r="C710" s="63"/>
      <c r="D710" s="65"/>
      <c r="E710" s="65"/>
      <c r="F710" s="65"/>
    </row>
    <row r="711" spans="1:6" s="75" customFormat="1" x14ac:dyDescent="0.2">
      <c r="A711" s="63"/>
      <c r="B711" s="64"/>
      <c r="C711" s="63"/>
      <c r="D711" s="65"/>
      <c r="E711" s="65"/>
      <c r="F711" s="65"/>
    </row>
    <row r="712" spans="1:6" s="75" customFormat="1" x14ac:dyDescent="0.2">
      <c r="A712" s="63"/>
      <c r="B712" s="64"/>
      <c r="C712" s="63"/>
      <c r="D712" s="65"/>
      <c r="E712" s="65"/>
      <c r="F712" s="65"/>
    </row>
    <row r="713" spans="1:6" s="75" customFormat="1" x14ac:dyDescent="0.2">
      <c r="A713" s="63"/>
      <c r="B713" s="64"/>
      <c r="C713" s="63"/>
      <c r="D713" s="65"/>
      <c r="E713" s="65"/>
      <c r="F713" s="65"/>
    </row>
    <row r="714" spans="1:6" s="75" customFormat="1" x14ac:dyDescent="0.2">
      <c r="A714" s="63"/>
      <c r="B714" s="64"/>
      <c r="C714" s="63"/>
      <c r="D714" s="65"/>
      <c r="E714" s="65"/>
      <c r="F714" s="65"/>
    </row>
    <row r="715" spans="1:6" s="75" customFormat="1" x14ac:dyDescent="0.2">
      <c r="A715" s="63"/>
      <c r="B715" s="64"/>
      <c r="C715" s="63"/>
      <c r="D715" s="65"/>
      <c r="E715" s="65"/>
      <c r="F715" s="65"/>
    </row>
    <row r="716" spans="1:6" s="75" customFormat="1" x14ac:dyDescent="0.2">
      <c r="A716" s="63"/>
      <c r="B716" s="64"/>
      <c r="C716" s="63"/>
      <c r="D716" s="65"/>
      <c r="E716" s="65"/>
      <c r="F716" s="65"/>
    </row>
    <row r="717" spans="1:6" s="75" customFormat="1" x14ac:dyDescent="0.2">
      <c r="A717" s="63"/>
      <c r="B717" s="64"/>
      <c r="C717" s="63"/>
      <c r="D717" s="65"/>
      <c r="E717" s="65"/>
      <c r="F717" s="65"/>
    </row>
    <row r="718" spans="1:6" s="75" customFormat="1" x14ac:dyDescent="0.2">
      <c r="A718" s="63"/>
      <c r="B718" s="64"/>
      <c r="C718" s="63"/>
      <c r="D718" s="65"/>
      <c r="E718" s="65"/>
      <c r="F718" s="65"/>
    </row>
    <row r="719" spans="1:6" s="75" customFormat="1" x14ac:dyDescent="0.2">
      <c r="A719" s="63"/>
      <c r="B719" s="64"/>
      <c r="C719" s="63"/>
      <c r="D719" s="65"/>
      <c r="E719" s="65"/>
      <c r="F719" s="65"/>
    </row>
    <row r="720" spans="1:6" s="75" customFormat="1" x14ac:dyDescent="0.2">
      <c r="A720" s="63"/>
      <c r="B720" s="64"/>
      <c r="C720" s="63"/>
      <c r="D720" s="65"/>
      <c r="E720" s="65"/>
      <c r="F720" s="65"/>
    </row>
    <row r="721" spans="1:6" s="75" customFormat="1" x14ac:dyDescent="0.2">
      <c r="A721" s="63"/>
      <c r="B721" s="64"/>
      <c r="C721" s="63"/>
      <c r="D721" s="65"/>
      <c r="E721" s="65"/>
      <c r="F721" s="65"/>
    </row>
    <row r="722" spans="1:6" s="75" customFormat="1" x14ac:dyDescent="0.2">
      <c r="A722" s="63"/>
      <c r="B722" s="64"/>
      <c r="C722" s="63"/>
      <c r="D722" s="65"/>
      <c r="E722" s="65"/>
      <c r="F722" s="65"/>
    </row>
    <row r="723" spans="1:6" s="75" customFormat="1" x14ac:dyDescent="0.2">
      <c r="A723" s="63"/>
      <c r="B723" s="64"/>
      <c r="C723" s="63"/>
      <c r="D723" s="65"/>
      <c r="E723" s="65"/>
      <c r="F723" s="65"/>
    </row>
    <row r="724" spans="1:6" s="75" customFormat="1" x14ac:dyDescent="0.2">
      <c r="A724" s="63"/>
      <c r="B724" s="64"/>
      <c r="C724" s="63"/>
      <c r="D724" s="65"/>
      <c r="E724" s="65"/>
      <c r="F724" s="65"/>
    </row>
    <row r="725" spans="1:6" s="75" customFormat="1" x14ac:dyDescent="0.2">
      <c r="A725" s="63"/>
      <c r="B725" s="64"/>
      <c r="C725" s="63"/>
      <c r="D725" s="65"/>
      <c r="E725" s="65"/>
      <c r="F725" s="65"/>
    </row>
    <row r="726" spans="1:6" s="75" customFormat="1" x14ac:dyDescent="0.2">
      <c r="A726" s="63"/>
      <c r="B726" s="64"/>
      <c r="C726" s="63"/>
      <c r="D726" s="65"/>
      <c r="E726" s="65"/>
      <c r="F726" s="65"/>
    </row>
    <row r="727" spans="1:6" s="75" customFormat="1" x14ac:dyDescent="0.2">
      <c r="A727" s="63"/>
      <c r="B727" s="64"/>
      <c r="C727" s="63"/>
      <c r="D727" s="65"/>
      <c r="E727" s="65"/>
      <c r="F727" s="65"/>
    </row>
    <row r="728" spans="1:6" s="75" customFormat="1" x14ac:dyDescent="0.2">
      <c r="A728" s="63"/>
      <c r="B728" s="64"/>
      <c r="C728" s="63"/>
      <c r="D728" s="65"/>
      <c r="E728" s="65"/>
      <c r="F728" s="65"/>
    </row>
    <row r="729" spans="1:6" s="75" customFormat="1" x14ac:dyDescent="0.2">
      <c r="A729" s="63"/>
      <c r="B729" s="64"/>
      <c r="C729" s="63"/>
      <c r="D729" s="65"/>
      <c r="E729" s="65"/>
      <c r="F729" s="65"/>
    </row>
    <row r="730" spans="1:6" s="75" customFormat="1" x14ac:dyDescent="0.2">
      <c r="A730" s="63"/>
      <c r="B730" s="64"/>
      <c r="C730" s="63"/>
      <c r="D730" s="65"/>
      <c r="E730" s="65"/>
      <c r="F730" s="65"/>
    </row>
    <row r="731" spans="1:6" s="75" customFormat="1" x14ac:dyDescent="0.2">
      <c r="A731" s="63"/>
      <c r="B731" s="64"/>
      <c r="C731" s="63"/>
      <c r="D731" s="65"/>
      <c r="E731" s="65"/>
      <c r="F731" s="65"/>
    </row>
    <row r="732" spans="1:6" s="75" customFormat="1" x14ac:dyDescent="0.2">
      <c r="A732" s="63"/>
      <c r="B732" s="64"/>
      <c r="C732" s="63"/>
      <c r="D732" s="65"/>
      <c r="E732" s="65"/>
      <c r="F732" s="65"/>
    </row>
    <row r="733" spans="1:6" s="75" customFormat="1" x14ac:dyDescent="0.2">
      <c r="A733" s="63"/>
      <c r="B733" s="64"/>
      <c r="C733" s="63"/>
      <c r="D733" s="65"/>
      <c r="E733" s="65"/>
      <c r="F733" s="65"/>
    </row>
    <row r="734" spans="1:6" s="75" customFormat="1" x14ac:dyDescent="0.2">
      <c r="A734" s="63"/>
      <c r="B734" s="64"/>
      <c r="C734" s="63"/>
      <c r="D734" s="65"/>
      <c r="E734" s="65"/>
      <c r="F734" s="65"/>
    </row>
    <row r="735" spans="1:6" s="75" customFormat="1" x14ac:dyDescent="0.2">
      <c r="A735" s="63"/>
      <c r="B735" s="64"/>
      <c r="C735" s="63"/>
      <c r="D735" s="65"/>
      <c r="E735" s="65"/>
      <c r="F735" s="65"/>
    </row>
    <row r="736" spans="1:6" s="75" customFormat="1" x14ac:dyDescent="0.2">
      <c r="A736" s="63"/>
      <c r="B736" s="64"/>
      <c r="C736" s="63"/>
      <c r="D736" s="65"/>
      <c r="E736" s="65"/>
      <c r="F736" s="65"/>
    </row>
    <row r="737" spans="1:6" s="75" customFormat="1" x14ac:dyDescent="0.2">
      <c r="A737" s="63"/>
      <c r="B737" s="64"/>
      <c r="C737" s="63"/>
      <c r="D737" s="65"/>
      <c r="E737" s="65"/>
      <c r="F737" s="65"/>
    </row>
    <row r="738" spans="1:6" s="75" customFormat="1" x14ac:dyDescent="0.2">
      <c r="A738" s="63"/>
      <c r="B738" s="64"/>
      <c r="C738" s="63"/>
      <c r="D738" s="65"/>
      <c r="E738" s="65"/>
      <c r="F738" s="65"/>
    </row>
    <row r="739" spans="1:6" s="75" customFormat="1" x14ac:dyDescent="0.2">
      <c r="A739" s="63"/>
      <c r="B739" s="64"/>
      <c r="C739" s="63"/>
      <c r="D739" s="65"/>
      <c r="E739" s="65"/>
      <c r="F739" s="65"/>
    </row>
    <row r="740" spans="1:6" s="75" customFormat="1" x14ac:dyDescent="0.2">
      <c r="A740" s="63"/>
      <c r="B740" s="64"/>
      <c r="C740" s="63"/>
      <c r="D740" s="65"/>
      <c r="E740" s="65"/>
      <c r="F740" s="65"/>
    </row>
    <row r="741" spans="1:6" s="75" customFormat="1" x14ac:dyDescent="0.2">
      <c r="A741" s="63"/>
      <c r="B741" s="64"/>
      <c r="C741" s="63"/>
      <c r="D741" s="65"/>
      <c r="E741" s="65"/>
      <c r="F741" s="65"/>
    </row>
    <row r="742" spans="1:6" s="75" customFormat="1" x14ac:dyDescent="0.2">
      <c r="A742" s="63"/>
      <c r="B742" s="64"/>
      <c r="C742" s="63"/>
      <c r="D742" s="65"/>
      <c r="E742" s="65"/>
      <c r="F742" s="65"/>
    </row>
    <row r="743" spans="1:6" s="75" customFormat="1" x14ac:dyDescent="0.2">
      <c r="A743" s="63"/>
      <c r="B743" s="64"/>
      <c r="C743" s="63"/>
      <c r="D743" s="65"/>
      <c r="E743" s="65"/>
      <c r="F743" s="65"/>
    </row>
    <row r="744" spans="1:6" s="75" customFormat="1" x14ac:dyDescent="0.2">
      <c r="A744" s="63"/>
      <c r="B744" s="64"/>
      <c r="C744" s="63"/>
      <c r="D744" s="65"/>
      <c r="E744" s="65"/>
      <c r="F744" s="65"/>
    </row>
    <row r="745" spans="1:6" s="75" customFormat="1" x14ac:dyDescent="0.2">
      <c r="A745" s="63"/>
      <c r="B745" s="64"/>
      <c r="C745" s="63"/>
      <c r="D745" s="65"/>
      <c r="E745" s="65"/>
      <c r="F745" s="65"/>
    </row>
    <row r="746" spans="1:6" s="75" customFormat="1" x14ac:dyDescent="0.2">
      <c r="A746" s="63"/>
      <c r="B746" s="64"/>
      <c r="C746" s="63"/>
      <c r="D746" s="65"/>
      <c r="E746" s="65"/>
      <c r="F746" s="65"/>
    </row>
    <row r="747" spans="1:6" s="75" customFormat="1" x14ac:dyDescent="0.2">
      <c r="A747" s="63"/>
      <c r="B747" s="64"/>
      <c r="C747" s="63"/>
      <c r="D747" s="65"/>
      <c r="E747" s="65"/>
      <c r="F747" s="65"/>
    </row>
    <row r="748" spans="1:6" s="75" customFormat="1" x14ac:dyDescent="0.2">
      <c r="A748" s="63"/>
      <c r="B748" s="64"/>
      <c r="C748" s="63"/>
      <c r="D748" s="65"/>
      <c r="E748" s="65"/>
      <c r="F748" s="65"/>
    </row>
    <row r="749" spans="1:6" s="75" customFormat="1" x14ac:dyDescent="0.2">
      <c r="A749" s="63"/>
      <c r="B749" s="64"/>
      <c r="C749" s="63"/>
      <c r="D749" s="65"/>
      <c r="E749" s="65"/>
      <c r="F749" s="65"/>
    </row>
    <row r="750" spans="1:6" s="75" customFormat="1" x14ac:dyDescent="0.2">
      <c r="A750" s="63"/>
      <c r="B750" s="64"/>
      <c r="C750" s="63"/>
      <c r="D750" s="65"/>
      <c r="E750" s="65"/>
      <c r="F750" s="65"/>
    </row>
    <row r="751" spans="1:6" s="75" customFormat="1" x14ac:dyDescent="0.2">
      <c r="A751" s="63"/>
      <c r="B751" s="64"/>
      <c r="C751" s="63"/>
      <c r="D751" s="65"/>
      <c r="E751" s="65"/>
      <c r="F751" s="65"/>
    </row>
    <row r="752" spans="1:6" s="75" customFormat="1" x14ac:dyDescent="0.2">
      <c r="A752" s="63"/>
      <c r="B752" s="64"/>
      <c r="C752" s="63"/>
      <c r="D752" s="65"/>
      <c r="E752" s="65"/>
      <c r="F752" s="65"/>
    </row>
    <row r="753" spans="1:6" s="75" customFormat="1" x14ac:dyDescent="0.2">
      <c r="A753" s="63"/>
      <c r="B753" s="64"/>
      <c r="C753" s="63"/>
      <c r="D753" s="65"/>
      <c r="E753" s="65"/>
      <c r="F753" s="65"/>
    </row>
    <row r="754" spans="1:6" s="75" customFormat="1" x14ac:dyDescent="0.2">
      <c r="A754" s="63"/>
      <c r="B754" s="64"/>
      <c r="C754" s="63"/>
      <c r="D754" s="65"/>
      <c r="E754" s="65"/>
      <c r="F754" s="65"/>
    </row>
    <row r="755" spans="1:6" s="75" customFormat="1" x14ac:dyDescent="0.2">
      <c r="A755" s="63"/>
      <c r="B755" s="64"/>
      <c r="C755" s="63"/>
      <c r="D755" s="65"/>
      <c r="E755" s="65"/>
      <c r="F755" s="65"/>
    </row>
    <row r="756" spans="1:6" s="75" customFormat="1" x14ac:dyDescent="0.2">
      <c r="A756" s="63"/>
      <c r="B756" s="64"/>
      <c r="C756" s="63"/>
      <c r="D756" s="65"/>
      <c r="E756" s="65"/>
      <c r="F756" s="65"/>
    </row>
    <row r="757" spans="1:6" s="75" customFormat="1" x14ac:dyDescent="0.2">
      <c r="A757" s="63"/>
      <c r="B757" s="64"/>
      <c r="C757" s="63"/>
      <c r="D757" s="65"/>
      <c r="E757" s="65"/>
      <c r="F757" s="65"/>
    </row>
    <row r="758" spans="1:6" s="75" customFormat="1" x14ac:dyDescent="0.2">
      <c r="A758" s="63"/>
      <c r="B758" s="64"/>
      <c r="C758" s="63"/>
      <c r="D758" s="65"/>
      <c r="E758" s="65"/>
      <c r="F758" s="65"/>
    </row>
    <row r="759" spans="1:6" s="75" customFormat="1" x14ac:dyDescent="0.2">
      <c r="A759" s="63"/>
      <c r="B759" s="64"/>
      <c r="C759" s="63"/>
      <c r="D759" s="65"/>
      <c r="E759" s="65"/>
      <c r="F759" s="65"/>
    </row>
    <row r="760" spans="1:6" s="75" customFormat="1" x14ac:dyDescent="0.2">
      <c r="A760" s="63"/>
      <c r="B760" s="64"/>
      <c r="C760" s="63"/>
      <c r="D760" s="65"/>
      <c r="E760" s="65"/>
      <c r="F760" s="65"/>
    </row>
    <row r="761" spans="1:6" s="75" customFormat="1" x14ac:dyDescent="0.2">
      <c r="A761" s="63"/>
      <c r="B761" s="64"/>
      <c r="C761" s="63"/>
      <c r="D761" s="65"/>
      <c r="E761" s="65"/>
      <c r="F761" s="65"/>
    </row>
    <row r="762" spans="1:6" s="75" customFormat="1" x14ac:dyDescent="0.2">
      <c r="A762" s="63"/>
      <c r="B762" s="64"/>
      <c r="C762" s="63"/>
      <c r="D762" s="65"/>
      <c r="E762" s="65"/>
      <c r="F762" s="65"/>
    </row>
    <row r="763" spans="1:6" s="75" customFormat="1" x14ac:dyDescent="0.2">
      <c r="A763" s="63"/>
      <c r="B763" s="64"/>
      <c r="C763" s="63"/>
      <c r="D763" s="65"/>
      <c r="E763" s="65"/>
      <c r="F763" s="65"/>
    </row>
    <row r="764" spans="1:6" s="75" customFormat="1" x14ac:dyDescent="0.2">
      <c r="A764" s="63"/>
      <c r="B764" s="64"/>
      <c r="C764" s="63"/>
      <c r="D764" s="65"/>
      <c r="E764" s="65"/>
      <c r="F764" s="65"/>
    </row>
    <row r="765" spans="1:6" s="75" customFormat="1" x14ac:dyDescent="0.2">
      <c r="A765" s="63"/>
      <c r="B765" s="64"/>
      <c r="C765" s="63"/>
      <c r="D765" s="65"/>
      <c r="E765" s="65"/>
      <c r="F765" s="65"/>
    </row>
    <row r="766" spans="1:6" s="75" customFormat="1" x14ac:dyDescent="0.2">
      <c r="A766" s="63"/>
      <c r="B766" s="64"/>
      <c r="C766" s="63"/>
      <c r="D766" s="65"/>
      <c r="E766" s="65"/>
      <c r="F766" s="65"/>
    </row>
    <row r="767" spans="1:6" s="75" customFormat="1" x14ac:dyDescent="0.2">
      <c r="A767" s="63"/>
      <c r="B767" s="64"/>
      <c r="C767" s="63"/>
      <c r="D767" s="65"/>
      <c r="E767" s="65"/>
      <c r="F767" s="65"/>
    </row>
    <row r="768" spans="1:6" s="75" customFormat="1" x14ac:dyDescent="0.2">
      <c r="A768" s="63"/>
      <c r="B768" s="64"/>
      <c r="C768" s="63"/>
      <c r="D768" s="65"/>
      <c r="E768" s="65"/>
      <c r="F768" s="65"/>
    </row>
    <row r="769" spans="1:6" s="75" customFormat="1" x14ac:dyDescent="0.2">
      <c r="A769" s="63"/>
      <c r="B769" s="64"/>
      <c r="C769" s="63"/>
      <c r="D769" s="65"/>
      <c r="E769" s="65"/>
      <c r="F769" s="65"/>
    </row>
    <row r="770" spans="1:6" s="75" customFormat="1" x14ac:dyDescent="0.2">
      <c r="A770" s="63"/>
      <c r="B770" s="64"/>
      <c r="C770" s="63"/>
      <c r="D770" s="65"/>
      <c r="E770" s="65"/>
      <c r="F770" s="65"/>
    </row>
    <row r="771" spans="1:6" s="75" customFormat="1" x14ac:dyDescent="0.2">
      <c r="A771" s="63"/>
      <c r="B771" s="64"/>
      <c r="C771" s="63"/>
      <c r="D771" s="65"/>
      <c r="E771" s="65"/>
      <c r="F771" s="65"/>
    </row>
    <row r="772" spans="1:6" s="75" customFormat="1" x14ac:dyDescent="0.2">
      <c r="A772" s="63"/>
      <c r="B772" s="64"/>
      <c r="C772" s="63"/>
      <c r="D772" s="65"/>
      <c r="E772" s="65"/>
      <c r="F772" s="65"/>
    </row>
    <row r="773" spans="1:6" s="75" customFormat="1" x14ac:dyDescent="0.2">
      <c r="A773" s="63"/>
      <c r="B773" s="64"/>
      <c r="C773" s="63"/>
      <c r="D773" s="65"/>
      <c r="E773" s="65"/>
      <c r="F773" s="65"/>
    </row>
    <row r="774" spans="1:6" s="75" customFormat="1" x14ac:dyDescent="0.2">
      <c r="A774" s="63"/>
      <c r="B774" s="64"/>
      <c r="C774" s="63"/>
      <c r="D774" s="65"/>
      <c r="E774" s="65"/>
      <c r="F774" s="65"/>
    </row>
    <row r="775" spans="1:6" s="75" customFormat="1" x14ac:dyDescent="0.2">
      <c r="A775" s="63"/>
      <c r="B775" s="64"/>
      <c r="C775" s="63"/>
      <c r="D775" s="65"/>
      <c r="E775" s="65"/>
      <c r="F775" s="65"/>
    </row>
    <row r="776" spans="1:6" s="75" customFormat="1" x14ac:dyDescent="0.2">
      <c r="A776" s="63"/>
      <c r="B776" s="64"/>
      <c r="C776" s="63"/>
      <c r="D776" s="65"/>
      <c r="E776" s="65"/>
      <c r="F776" s="65"/>
    </row>
    <row r="777" spans="1:6" s="75" customFormat="1" x14ac:dyDescent="0.2">
      <c r="A777" s="63"/>
      <c r="B777" s="64"/>
      <c r="C777" s="63"/>
      <c r="D777" s="65"/>
      <c r="E777" s="65"/>
      <c r="F777" s="65"/>
    </row>
    <row r="778" spans="1:6" s="75" customFormat="1" x14ac:dyDescent="0.2">
      <c r="A778" s="63"/>
      <c r="B778" s="64"/>
      <c r="C778" s="63"/>
      <c r="D778" s="65"/>
      <c r="E778" s="65"/>
      <c r="F778" s="65"/>
    </row>
    <row r="779" spans="1:6" s="75" customFormat="1" x14ac:dyDescent="0.2">
      <c r="A779" s="63"/>
      <c r="B779" s="64"/>
      <c r="C779" s="63"/>
      <c r="D779" s="65"/>
      <c r="E779" s="65"/>
      <c r="F779" s="65"/>
    </row>
    <row r="780" spans="1:6" s="75" customFormat="1" x14ac:dyDescent="0.2">
      <c r="A780" s="63"/>
      <c r="B780" s="64"/>
      <c r="C780" s="63"/>
      <c r="D780" s="65"/>
      <c r="E780" s="65"/>
      <c r="F780" s="65"/>
    </row>
    <row r="781" spans="1:6" s="75" customFormat="1" x14ac:dyDescent="0.2">
      <c r="A781" s="63"/>
      <c r="B781" s="64"/>
      <c r="C781" s="63"/>
      <c r="D781" s="65"/>
      <c r="E781" s="65"/>
      <c r="F781" s="65"/>
    </row>
    <row r="782" spans="1:6" s="75" customFormat="1" x14ac:dyDescent="0.2">
      <c r="A782" s="63"/>
      <c r="B782" s="64"/>
      <c r="C782" s="63"/>
      <c r="D782" s="65"/>
      <c r="E782" s="65"/>
      <c r="F782" s="65"/>
    </row>
    <row r="783" spans="1:6" s="75" customFormat="1" x14ac:dyDescent="0.2">
      <c r="A783" s="63"/>
      <c r="B783" s="64"/>
      <c r="C783" s="63"/>
      <c r="D783" s="65"/>
      <c r="E783" s="65"/>
      <c r="F783" s="65"/>
    </row>
    <row r="784" spans="1:6" s="75" customFormat="1" x14ac:dyDescent="0.2">
      <c r="A784" s="63"/>
      <c r="B784" s="64"/>
      <c r="C784" s="63"/>
      <c r="D784" s="65"/>
      <c r="E784" s="65"/>
      <c r="F784" s="65"/>
    </row>
    <row r="785" spans="1:6" s="75" customFormat="1" x14ac:dyDescent="0.2">
      <c r="A785" s="63"/>
      <c r="B785" s="64"/>
      <c r="C785" s="63"/>
      <c r="D785" s="65"/>
      <c r="E785" s="65"/>
      <c r="F785" s="65"/>
    </row>
    <row r="786" spans="1:6" s="75" customFormat="1" x14ac:dyDescent="0.2">
      <c r="A786" s="63"/>
      <c r="B786" s="64"/>
      <c r="C786" s="63"/>
      <c r="D786" s="65"/>
      <c r="E786" s="65"/>
      <c r="F786" s="65"/>
    </row>
    <row r="787" spans="1:6" s="75" customFormat="1" x14ac:dyDescent="0.2">
      <c r="A787" s="63"/>
      <c r="B787" s="64"/>
      <c r="C787" s="63"/>
      <c r="D787" s="65"/>
      <c r="E787" s="65"/>
      <c r="F787" s="65"/>
    </row>
    <row r="788" spans="1:6" s="75" customFormat="1" x14ac:dyDescent="0.2">
      <c r="A788" s="63"/>
      <c r="B788" s="64"/>
      <c r="C788" s="63"/>
      <c r="D788" s="65"/>
      <c r="E788" s="65"/>
      <c r="F788" s="65"/>
    </row>
    <row r="789" spans="1:6" s="75" customFormat="1" x14ac:dyDescent="0.2">
      <c r="A789" s="63"/>
      <c r="B789" s="64"/>
      <c r="C789" s="63"/>
      <c r="D789" s="65"/>
      <c r="E789" s="65"/>
      <c r="F789" s="65"/>
    </row>
    <row r="790" spans="1:6" s="75" customFormat="1" x14ac:dyDescent="0.2">
      <c r="A790" s="63"/>
      <c r="B790" s="64"/>
      <c r="C790" s="63"/>
      <c r="D790" s="65"/>
      <c r="E790" s="65"/>
      <c r="F790" s="65"/>
    </row>
    <row r="791" spans="1:6" s="75" customFormat="1" x14ac:dyDescent="0.2">
      <c r="A791" s="63"/>
      <c r="B791" s="64"/>
      <c r="C791" s="63"/>
      <c r="D791" s="65"/>
      <c r="E791" s="65"/>
      <c r="F791" s="65"/>
    </row>
    <row r="792" spans="1:6" s="75" customFormat="1" x14ac:dyDescent="0.2">
      <c r="A792" s="63"/>
      <c r="B792" s="64"/>
      <c r="C792" s="63"/>
      <c r="D792" s="65"/>
      <c r="E792" s="65"/>
      <c r="F792" s="65"/>
    </row>
    <row r="793" spans="1:6" s="75" customFormat="1" x14ac:dyDescent="0.2">
      <c r="A793" s="63"/>
      <c r="B793" s="64"/>
      <c r="C793" s="63"/>
      <c r="D793" s="65"/>
      <c r="E793" s="65"/>
      <c r="F793" s="65"/>
    </row>
    <row r="794" spans="1:6" s="75" customFormat="1" x14ac:dyDescent="0.2">
      <c r="A794" s="63"/>
      <c r="B794" s="64"/>
      <c r="C794" s="63"/>
      <c r="D794" s="65"/>
      <c r="E794" s="65"/>
      <c r="F794" s="65"/>
    </row>
    <row r="795" spans="1:6" s="75" customFormat="1" x14ac:dyDescent="0.2">
      <c r="A795" s="63"/>
      <c r="B795" s="64"/>
      <c r="C795" s="63"/>
      <c r="D795" s="65"/>
      <c r="E795" s="65"/>
      <c r="F795" s="65"/>
    </row>
    <row r="796" spans="1:6" s="75" customFormat="1" x14ac:dyDescent="0.2">
      <c r="A796" s="63"/>
      <c r="B796" s="64"/>
      <c r="C796" s="63"/>
      <c r="D796" s="65"/>
      <c r="E796" s="65"/>
      <c r="F796" s="65"/>
    </row>
    <row r="797" spans="1:6" s="75" customFormat="1" x14ac:dyDescent="0.2">
      <c r="A797" s="63"/>
      <c r="B797" s="64"/>
      <c r="C797" s="63"/>
      <c r="D797" s="65"/>
      <c r="E797" s="65"/>
      <c r="F797" s="65"/>
    </row>
    <row r="798" spans="1:6" s="75" customFormat="1" x14ac:dyDescent="0.2">
      <c r="A798" s="63"/>
      <c r="B798" s="64"/>
      <c r="C798" s="63"/>
      <c r="D798" s="65"/>
      <c r="E798" s="65"/>
      <c r="F798" s="65"/>
    </row>
    <row r="799" spans="1:6" s="75" customFormat="1" x14ac:dyDescent="0.2">
      <c r="A799" s="63"/>
      <c r="B799" s="64"/>
      <c r="C799" s="63"/>
      <c r="D799" s="65"/>
      <c r="E799" s="65"/>
      <c r="F799" s="65"/>
    </row>
    <row r="800" spans="1:6" s="75" customFormat="1" x14ac:dyDescent="0.2">
      <c r="A800" s="63"/>
      <c r="B800" s="64"/>
      <c r="C800" s="63"/>
      <c r="D800" s="65"/>
      <c r="E800" s="65"/>
      <c r="F800" s="65"/>
    </row>
    <row r="801" spans="1:6" s="75" customFormat="1" x14ac:dyDescent="0.2">
      <c r="A801" s="63"/>
      <c r="B801" s="64"/>
      <c r="C801" s="63"/>
      <c r="D801" s="65"/>
      <c r="E801" s="65"/>
      <c r="F801" s="65"/>
    </row>
    <row r="802" spans="1:6" s="75" customFormat="1" x14ac:dyDescent="0.2">
      <c r="A802" s="63"/>
      <c r="B802" s="64"/>
      <c r="C802" s="63"/>
      <c r="D802" s="65"/>
      <c r="E802" s="65"/>
      <c r="F802" s="65"/>
    </row>
    <row r="803" spans="1:6" s="75" customFormat="1" x14ac:dyDescent="0.2">
      <c r="A803" s="63"/>
      <c r="B803" s="64"/>
      <c r="C803" s="63"/>
      <c r="D803" s="65"/>
      <c r="E803" s="65"/>
      <c r="F803" s="65"/>
    </row>
    <row r="804" spans="1:6" s="75" customFormat="1" x14ac:dyDescent="0.2">
      <c r="A804" s="63"/>
      <c r="B804" s="64"/>
      <c r="C804" s="63"/>
      <c r="D804" s="65"/>
      <c r="E804" s="65"/>
      <c r="F804" s="65"/>
    </row>
    <row r="805" spans="1:6" s="75" customFormat="1" x14ac:dyDescent="0.2">
      <c r="A805" s="63"/>
      <c r="B805" s="64"/>
      <c r="C805" s="63"/>
      <c r="D805" s="65"/>
      <c r="E805" s="65"/>
      <c r="F805" s="65"/>
    </row>
    <row r="806" spans="1:6" s="75" customFormat="1" x14ac:dyDescent="0.2">
      <c r="A806" s="63"/>
      <c r="B806" s="64"/>
      <c r="C806" s="63"/>
      <c r="D806" s="65"/>
      <c r="E806" s="65"/>
      <c r="F806" s="65"/>
    </row>
    <row r="807" spans="1:6" s="75" customFormat="1" x14ac:dyDescent="0.2">
      <c r="A807" s="63"/>
      <c r="B807" s="64"/>
      <c r="C807" s="63"/>
      <c r="D807" s="65"/>
      <c r="E807" s="65"/>
      <c r="F807" s="65"/>
    </row>
    <row r="808" spans="1:6" s="75" customFormat="1" x14ac:dyDescent="0.2">
      <c r="A808" s="63"/>
      <c r="B808" s="64"/>
      <c r="C808" s="63"/>
      <c r="D808" s="65"/>
      <c r="E808" s="65"/>
      <c r="F808" s="65"/>
    </row>
    <row r="809" spans="1:6" s="75" customFormat="1" x14ac:dyDescent="0.2">
      <c r="A809" s="63"/>
      <c r="B809" s="64"/>
      <c r="C809" s="63"/>
      <c r="D809" s="65"/>
      <c r="E809" s="65"/>
      <c r="F809" s="65"/>
    </row>
    <row r="810" spans="1:6" s="75" customFormat="1" x14ac:dyDescent="0.2">
      <c r="A810" s="63"/>
      <c r="B810" s="64"/>
      <c r="C810" s="63"/>
      <c r="D810" s="65"/>
      <c r="E810" s="65"/>
      <c r="F810" s="65"/>
    </row>
    <row r="811" spans="1:6" s="75" customFormat="1" x14ac:dyDescent="0.2">
      <c r="A811" s="63"/>
      <c r="B811" s="64"/>
      <c r="C811" s="63"/>
      <c r="D811" s="65"/>
      <c r="E811" s="65"/>
      <c r="F811" s="65"/>
    </row>
    <row r="812" spans="1:6" s="75" customFormat="1" x14ac:dyDescent="0.2">
      <c r="A812" s="63"/>
      <c r="B812" s="64"/>
      <c r="C812" s="63"/>
      <c r="D812" s="65"/>
      <c r="E812" s="65"/>
      <c r="F812" s="65"/>
    </row>
    <row r="813" spans="1:6" s="75" customFormat="1" x14ac:dyDescent="0.2">
      <c r="A813" s="63"/>
      <c r="B813" s="64"/>
      <c r="C813" s="63"/>
      <c r="D813" s="65"/>
      <c r="E813" s="65"/>
      <c r="F813" s="65"/>
    </row>
    <row r="814" spans="1:6" s="75" customFormat="1" x14ac:dyDescent="0.2">
      <c r="A814" s="63"/>
      <c r="B814" s="64"/>
      <c r="C814" s="63"/>
      <c r="D814" s="65"/>
      <c r="E814" s="65"/>
      <c r="F814" s="65"/>
    </row>
    <row r="815" spans="1:6" s="75" customFormat="1" x14ac:dyDescent="0.2">
      <c r="A815" s="63"/>
      <c r="B815" s="64"/>
      <c r="C815" s="63"/>
      <c r="D815" s="65"/>
      <c r="E815" s="65"/>
      <c r="F815" s="65"/>
    </row>
    <row r="816" spans="1:6" s="75" customFormat="1" x14ac:dyDescent="0.2">
      <c r="A816" s="63"/>
      <c r="B816" s="64"/>
      <c r="C816" s="63"/>
      <c r="D816" s="65"/>
      <c r="E816" s="65"/>
      <c r="F816" s="65"/>
    </row>
    <row r="817" spans="1:6" s="75" customFormat="1" x14ac:dyDescent="0.2">
      <c r="A817" s="63"/>
      <c r="B817" s="64"/>
      <c r="C817" s="63"/>
      <c r="D817" s="65"/>
      <c r="E817" s="65"/>
      <c r="F817" s="65"/>
    </row>
    <row r="818" spans="1:6" s="75" customFormat="1" x14ac:dyDescent="0.2">
      <c r="A818" s="63"/>
      <c r="B818" s="64"/>
      <c r="C818" s="63"/>
      <c r="D818" s="65"/>
      <c r="E818" s="65"/>
      <c r="F818" s="65"/>
    </row>
    <row r="819" spans="1:6" s="75" customFormat="1" x14ac:dyDescent="0.2">
      <c r="A819" s="63"/>
      <c r="B819" s="64"/>
      <c r="C819" s="63"/>
      <c r="D819" s="65"/>
      <c r="E819" s="65"/>
      <c r="F819" s="65"/>
    </row>
    <row r="820" spans="1:6" s="75" customFormat="1" x14ac:dyDescent="0.2">
      <c r="A820" s="63"/>
      <c r="B820" s="64"/>
      <c r="C820" s="63"/>
      <c r="D820" s="65"/>
      <c r="E820" s="65"/>
      <c r="F820" s="65"/>
    </row>
    <row r="821" spans="1:6" s="75" customFormat="1" x14ac:dyDescent="0.2">
      <c r="A821" s="63"/>
      <c r="B821" s="64"/>
      <c r="C821" s="63"/>
      <c r="D821" s="65"/>
      <c r="E821" s="65"/>
      <c r="F821" s="65"/>
    </row>
    <row r="822" spans="1:6" s="75" customFormat="1" x14ac:dyDescent="0.2">
      <c r="A822" s="63"/>
      <c r="B822" s="64"/>
      <c r="C822" s="63"/>
      <c r="D822" s="65"/>
      <c r="E822" s="65"/>
      <c r="F822" s="65"/>
    </row>
    <row r="823" spans="1:6" s="75" customFormat="1" x14ac:dyDescent="0.2">
      <c r="A823" s="63"/>
      <c r="B823" s="64"/>
      <c r="C823" s="63"/>
      <c r="D823" s="65"/>
      <c r="E823" s="65"/>
      <c r="F823" s="65"/>
    </row>
    <row r="824" spans="1:6" s="75" customFormat="1" x14ac:dyDescent="0.2">
      <c r="A824" s="63"/>
      <c r="B824" s="64"/>
      <c r="C824" s="63"/>
      <c r="D824" s="65"/>
      <c r="E824" s="65"/>
      <c r="F824" s="65"/>
    </row>
    <row r="825" spans="1:6" s="75" customFormat="1" x14ac:dyDescent="0.2">
      <c r="A825" s="63"/>
      <c r="B825" s="64"/>
      <c r="C825" s="63"/>
      <c r="D825" s="65"/>
      <c r="E825" s="65"/>
      <c r="F825" s="65"/>
    </row>
    <row r="826" spans="1:6" s="75" customFormat="1" x14ac:dyDescent="0.2">
      <c r="A826" s="63"/>
      <c r="B826" s="64"/>
      <c r="C826" s="63"/>
      <c r="D826" s="65"/>
      <c r="E826" s="65"/>
      <c r="F826" s="65"/>
    </row>
    <row r="827" spans="1:6" s="75" customFormat="1" x14ac:dyDescent="0.2">
      <c r="A827" s="63"/>
      <c r="B827" s="64"/>
      <c r="C827" s="63"/>
      <c r="D827" s="65"/>
      <c r="E827" s="65"/>
      <c r="F827" s="65"/>
    </row>
    <row r="828" spans="1:6" s="75" customFormat="1" x14ac:dyDescent="0.2">
      <c r="A828" s="63"/>
      <c r="B828" s="64"/>
      <c r="C828" s="63"/>
      <c r="D828" s="65"/>
      <c r="E828" s="65"/>
      <c r="F828" s="65"/>
    </row>
    <row r="829" spans="1:6" s="75" customFormat="1" x14ac:dyDescent="0.2">
      <c r="A829" s="63"/>
      <c r="B829" s="64"/>
      <c r="C829" s="63"/>
      <c r="D829" s="65"/>
      <c r="E829" s="65"/>
      <c r="F829" s="65"/>
    </row>
    <row r="830" spans="1:6" s="75" customFormat="1" x14ac:dyDescent="0.2">
      <c r="A830" s="63"/>
      <c r="B830" s="64"/>
      <c r="C830" s="63"/>
      <c r="D830" s="65"/>
      <c r="E830" s="65"/>
      <c r="F830" s="65"/>
    </row>
    <row r="831" spans="1:6" s="75" customFormat="1" x14ac:dyDescent="0.2">
      <c r="A831" s="63"/>
      <c r="B831" s="64"/>
      <c r="C831" s="63"/>
      <c r="D831" s="65"/>
      <c r="E831" s="65"/>
      <c r="F831" s="65"/>
    </row>
    <row r="832" spans="1:6" s="75" customFormat="1" x14ac:dyDescent="0.2">
      <c r="A832" s="63"/>
      <c r="B832" s="64"/>
      <c r="C832" s="63"/>
      <c r="D832" s="65"/>
      <c r="E832" s="65"/>
      <c r="F832" s="65"/>
    </row>
    <row r="833" spans="1:6" s="75" customFormat="1" x14ac:dyDescent="0.2">
      <c r="A833" s="63"/>
      <c r="B833" s="64"/>
      <c r="C833" s="63"/>
      <c r="D833" s="65"/>
      <c r="E833" s="65"/>
      <c r="F833" s="65"/>
    </row>
    <row r="834" spans="1:6" s="75" customFormat="1" x14ac:dyDescent="0.2">
      <c r="A834" s="63"/>
      <c r="B834" s="64"/>
      <c r="C834" s="63"/>
      <c r="D834" s="65"/>
      <c r="E834" s="65"/>
      <c r="F834" s="65"/>
    </row>
    <row r="835" spans="1:6" s="75" customFormat="1" x14ac:dyDescent="0.2">
      <c r="A835" s="63"/>
      <c r="B835" s="64"/>
      <c r="C835" s="63"/>
      <c r="D835" s="65"/>
      <c r="E835" s="65"/>
      <c r="F835" s="65"/>
    </row>
    <row r="836" spans="1:6" s="75" customFormat="1" x14ac:dyDescent="0.2">
      <c r="A836" s="63"/>
      <c r="B836" s="64"/>
      <c r="C836" s="63"/>
      <c r="D836" s="65"/>
      <c r="E836" s="65"/>
      <c r="F836" s="65"/>
    </row>
    <row r="837" spans="1:6" s="75" customFormat="1" x14ac:dyDescent="0.2">
      <c r="A837" s="63"/>
      <c r="B837" s="64"/>
      <c r="C837" s="63"/>
      <c r="D837" s="65"/>
      <c r="E837" s="65"/>
      <c r="F837" s="65"/>
    </row>
    <row r="838" spans="1:6" s="75" customFormat="1" x14ac:dyDescent="0.2">
      <c r="A838" s="63"/>
      <c r="B838" s="64"/>
      <c r="C838" s="63"/>
      <c r="D838" s="65"/>
      <c r="E838" s="65"/>
      <c r="F838" s="65"/>
    </row>
    <row r="839" spans="1:6" s="75" customFormat="1" x14ac:dyDescent="0.2">
      <c r="A839" s="63"/>
      <c r="B839" s="64"/>
      <c r="C839" s="63"/>
      <c r="D839" s="65"/>
      <c r="E839" s="65"/>
      <c r="F839" s="65"/>
    </row>
    <row r="840" spans="1:6" s="75" customFormat="1" x14ac:dyDescent="0.2">
      <c r="A840" s="63"/>
      <c r="B840" s="64"/>
      <c r="C840" s="63"/>
      <c r="D840" s="65"/>
      <c r="E840" s="65"/>
      <c r="F840" s="65"/>
    </row>
    <row r="841" spans="1:6" s="75" customFormat="1" x14ac:dyDescent="0.2">
      <c r="A841" s="63"/>
      <c r="B841" s="64"/>
      <c r="C841" s="63"/>
      <c r="D841" s="65"/>
      <c r="E841" s="65"/>
      <c r="F841" s="65"/>
    </row>
    <row r="842" spans="1:6" s="75" customFormat="1" x14ac:dyDescent="0.2">
      <c r="A842" s="63"/>
      <c r="B842" s="64"/>
      <c r="C842" s="63"/>
      <c r="D842" s="65"/>
      <c r="E842" s="65"/>
      <c r="F842" s="65"/>
    </row>
    <row r="843" spans="1:6" s="75" customFormat="1" x14ac:dyDescent="0.2">
      <c r="A843" s="63"/>
      <c r="B843" s="64"/>
      <c r="C843" s="63"/>
      <c r="D843" s="65"/>
      <c r="E843" s="65"/>
      <c r="F843" s="65"/>
    </row>
    <row r="844" spans="1:6" s="75" customFormat="1" x14ac:dyDescent="0.2">
      <c r="A844" s="63"/>
      <c r="B844" s="64"/>
      <c r="C844" s="63"/>
      <c r="D844" s="65"/>
      <c r="E844" s="65"/>
      <c r="F844" s="65"/>
    </row>
    <row r="845" spans="1:6" s="75" customFormat="1" x14ac:dyDescent="0.2">
      <c r="A845" s="63"/>
      <c r="B845" s="64"/>
      <c r="C845" s="63"/>
      <c r="D845" s="65"/>
      <c r="E845" s="65"/>
      <c r="F845" s="65"/>
    </row>
    <row r="846" spans="1:6" s="75" customFormat="1" x14ac:dyDescent="0.2">
      <c r="A846" s="63"/>
      <c r="B846" s="64"/>
      <c r="C846" s="63"/>
      <c r="D846" s="65"/>
      <c r="E846" s="65"/>
      <c r="F846" s="65"/>
    </row>
    <row r="847" spans="1:6" s="75" customFormat="1" x14ac:dyDescent="0.2">
      <c r="A847" s="63"/>
      <c r="B847" s="64"/>
      <c r="C847" s="63"/>
      <c r="D847" s="65"/>
      <c r="E847" s="65"/>
      <c r="F847" s="65"/>
    </row>
    <row r="848" spans="1:6" s="75" customFormat="1" x14ac:dyDescent="0.2">
      <c r="A848" s="63"/>
      <c r="B848" s="64"/>
      <c r="C848" s="63"/>
      <c r="D848" s="65"/>
      <c r="E848" s="65"/>
      <c r="F848" s="65"/>
    </row>
    <row r="849" spans="1:6" s="75" customFormat="1" x14ac:dyDescent="0.2">
      <c r="A849" s="63"/>
      <c r="B849" s="64"/>
      <c r="C849" s="63"/>
      <c r="D849" s="65"/>
      <c r="E849" s="65"/>
      <c r="F849" s="65"/>
    </row>
    <row r="850" spans="1:6" s="75" customFormat="1" x14ac:dyDescent="0.2">
      <c r="A850" s="63"/>
      <c r="B850" s="64"/>
      <c r="C850" s="63"/>
      <c r="D850" s="65"/>
      <c r="E850" s="65"/>
      <c r="F850" s="65"/>
    </row>
    <row r="851" spans="1:6" s="75" customFormat="1" x14ac:dyDescent="0.2">
      <c r="A851" s="63"/>
      <c r="B851" s="64"/>
      <c r="C851" s="63"/>
      <c r="D851" s="65"/>
      <c r="E851" s="65"/>
      <c r="F851" s="65"/>
    </row>
    <row r="852" spans="1:6" s="75" customFormat="1" x14ac:dyDescent="0.2">
      <c r="A852" s="63"/>
      <c r="B852" s="64"/>
      <c r="C852" s="63"/>
      <c r="D852" s="65"/>
      <c r="E852" s="65"/>
      <c r="F852" s="65"/>
    </row>
    <row r="853" spans="1:6" s="75" customFormat="1" x14ac:dyDescent="0.2">
      <c r="A853" s="63"/>
      <c r="B853" s="64"/>
      <c r="C853" s="63"/>
      <c r="D853" s="65"/>
      <c r="E853" s="65"/>
      <c r="F853" s="65"/>
    </row>
    <row r="854" spans="1:6" s="75" customFormat="1" x14ac:dyDescent="0.2">
      <c r="A854" s="63"/>
      <c r="B854" s="64"/>
      <c r="C854" s="63"/>
      <c r="D854" s="65"/>
      <c r="E854" s="65"/>
      <c r="F854" s="65"/>
    </row>
    <row r="855" spans="1:6" s="75" customFormat="1" x14ac:dyDescent="0.2">
      <c r="A855" s="63"/>
      <c r="B855" s="64"/>
      <c r="C855" s="63"/>
      <c r="D855" s="65"/>
      <c r="E855" s="65"/>
      <c r="F855" s="65"/>
    </row>
    <row r="856" spans="1:6" s="75" customFormat="1" x14ac:dyDescent="0.2">
      <c r="A856" s="63"/>
      <c r="B856" s="64"/>
      <c r="C856" s="63"/>
      <c r="D856" s="65"/>
      <c r="E856" s="65"/>
      <c r="F856" s="65"/>
    </row>
    <row r="857" spans="1:6" s="75" customFormat="1" x14ac:dyDescent="0.2">
      <c r="A857" s="63"/>
      <c r="B857" s="64"/>
      <c r="C857" s="63"/>
      <c r="D857" s="65"/>
      <c r="E857" s="65"/>
      <c r="F857" s="65"/>
    </row>
    <row r="858" spans="1:6" s="75" customFormat="1" x14ac:dyDescent="0.2">
      <c r="A858" s="63"/>
      <c r="B858" s="64"/>
      <c r="C858" s="63"/>
      <c r="D858" s="65"/>
      <c r="E858" s="65"/>
      <c r="F858" s="65"/>
    </row>
    <row r="859" spans="1:6" s="75" customFormat="1" x14ac:dyDescent="0.2">
      <c r="A859" s="63"/>
      <c r="B859" s="64"/>
      <c r="C859" s="63"/>
      <c r="D859" s="65"/>
      <c r="E859" s="65"/>
      <c r="F859" s="65"/>
    </row>
    <row r="860" spans="1:6" s="75" customFormat="1" x14ac:dyDescent="0.2">
      <c r="A860" s="63"/>
      <c r="B860" s="64"/>
      <c r="C860" s="63"/>
      <c r="D860" s="65"/>
      <c r="E860" s="65"/>
      <c r="F860" s="65"/>
    </row>
    <row r="861" spans="1:6" s="75" customFormat="1" x14ac:dyDescent="0.2">
      <c r="A861" s="63"/>
      <c r="B861" s="64"/>
      <c r="C861" s="63"/>
      <c r="D861" s="65"/>
      <c r="E861" s="65"/>
      <c r="F861" s="65"/>
    </row>
    <row r="862" spans="1:6" s="75" customFormat="1" x14ac:dyDescent="0.2">
      <c r="A862" s="63"/>
      <c r="B862" s="64"/>
      <c r="C862" s="63"/>
      <c r="D862" s="65"/>
      <c r="E862" s="65"/>
      <c r="F862" s="65"/>
    </row>
    <row r="863" spans="1:6" s="75" customFormat="1" x14ac:dyDescent="0.2">
      <c r="A863" s="63"/>
      <c r="B863" s="64"/>
      <c r="C863" s="63"/>
      <c r="D863" s="65"/>
      <c r="E863" s="65"/>
      <c r="F863" s="65"/>
    </row>
    <row r="864" spans="1:6" s="75" customFormat="1" x14ac:dyDescent="0.2">
      <c r="A864" s="63"/>
      <c r="B864" s="64"/>
      <c r="C864" s="63"/>
      <c r="D864" s="65"/>
      <c r="E864" s="65"/>
      <c r="F864" s="65"/>
    </row>
    <row r="865" spans="1:6" s="75" customFormat="1" x14ac:dyDescent="0.2">
      <c r="A865" s="63"/>
      <c r="B865" s="64"/>
      <c r="C865" s="63"/>
      <c r="D865" s="65"/>
      <c r="E865" s="65"/>
      <c r="F865" s="65"/>
    </row>
    <row r="866" spans="1:6" s="75" customFormat="1" x14ac:dyDescent="0.2">
      <c r="A866" s="63"/>
      <c r="B866" s="64"/>
      <c r="C866" s="63"/>
      <c r="D866" s="65"/>
      <c r="E866" s="65"/>
      <c r="F866" s="65"/>
    </row>
    <row r="867" spans="1:6" s="75" customFormat="1" x14ac:dyDescent="0.2">
      <c r="A867" s="63"/>
      <c r="B867" s="64"/>
      <c r="C867" s="63"/>
      <c r="D867" s="65"/>
      <c r="E867" s="65"/>
      <c r="F867" s="65"/>
    </row>
    <row r="868" spans="1:6" s="75" customFormat="1" x14ac:dyDescent="0.2">
      <c r="A868" s="63"/>
      <c r="B868" s="64"/>
      <c r="C868" s="63"/>
      <c r="D868" s="65"/>
      <c r="E868" s="65"/>
      <c r="F868" s="65"/>
    </row>
    <row r="869" spans="1:6" s="75" customFormat="1" x14ac:dyDescent="0.2">
      <c r="A869" s="63"/>
      <c r="B869" s="64"/>
      <c r="C869" s="63"/>
      <c r="D869" s="65"/>
      <c r="E869" s="65"/>
      <c r="F869" s="65"/>
    </row>
    <row r="870" spans="1:6" s="75" customFormat="1" x14ac:dyDescent="0.2">
      <c r="A870" s="63"/>
      <c r="B870" s="64"/>
      <c r="C870" s="63"/>
      <c r="D870" s="65"/>
      <c r="E870" s="65"/>
      <c r="F870" s="65"/>
    </row>
    <row r="871" spans="1:6" s="75" customFormat="1" x14ac:dyDescent="0.2">
      <c r="A871" s="63"/>
      <c r="B871" s="64"/>
      <c r="C871" s="63"/>
      <c r="D871" s="65"/>
      <c r="E871" s="65"/>
      <c r="F871" s="65"/>
    </row>
    <row r="872" spans="1:6" s="75" customFormat="1" x14ac:dyDescent="0.2">
      <c r="A872" s="63"/>
      <c r="B872" s="64"/>
      <c r="C872" s="63"/>
      <c r="D872" s="65"/>
      <c r="E872" s="65"/>
      <c r="F872" s="65"/>
    </row>
    <row r="873" spans="1:6" s="75" customFormat="1" x14ac:dyDescent="0.2">
      <c r="A873" s="63"/>
      <c r="B873" s="64"/>
      <c r="C873" s="63"/>
      <c r="D873" s="65"/>
      <c r="E873" s="65"/>
      <c r="F873" s="65"/>
    </row>
    <row r="874" spans="1:6" s="75" customFormat="1" x14ac:dyDescent="0.2">
      <c r="A874" s="63"/>
      <c r="B874" s="64"/>
      <c r="C874" s="63"/>
      <c r="D874" s="65"/>
      <c r="E874" s="65"/>
      <c r="F874" s="65"/>
    </row>
    <row r="875" spans="1:6" s="75" customFormat="1" x14ac:dyDescent="0.2">
      <c r="A875" s="63"/>
      <c r="B875" s="64"/>
      <c r="C875" s="63"/>
      <c r="D875" s="65"/>
      <c r="E875" s="65"/>
      <c r="F875" s="65"/>
    </row>
    <row r="876" spans="1:6" s="75" customFormat="1" x14ac:dyDescent="0.2">
      <c r="A876" s="63"/>
      <c r="B876" s="64"/>
      <c r="C876" s="63"/>
      <c r="D876" s="65"/>
      <c r="E876" s="65"/>
      <c r="F876" s="65"/>
    </row>
    <row r="877" spans="1:6" s="75" customFormat="1" x14ac:dyDescent="0.2">
      <c r="A877" s="63"/>
      <c r="B877" s="64"/>
      <c r="C877" s="63"/>
      <c r="D877" s="65"/>
      <c r="E877" s="65"/>
      <c r="F877" s="65"/>
    </row>
    <row r="878" spans="1:6" s="75" customFormat="1" x14ac:dyDescent="0.2">
      <c r="A878" s="63"/>
      <c r="B878" s="64"/>
      <c r="C878" s="63"/>
      <c r="D878" s="65"/>
      <c r="E878" s="65"/>
      <c r="F878" s="65"/>
    </row>
    <row r="879" spans="1:6" s="75" customFormat="1" x14ac:dyDescent="0.2">
      <c r="A879" s="63"/>
      <c r="B879" s="64"/>
      <c r="C879" s="63"/>
      <c r="D879" s="65"/>
      <c r="E879" s="65"/>
      <c r="F879" s="65"/>
    </row>
    <row r="880" spans="1:6" s="75" customFormat="1" x14ac:dyDescent="0.2">
      <c r="A880" s="63"/>
      <c r="B880" s="64"/>
      <c r="C880" s="63"/>
      <c r="D880" s="65"/>
      <c r="E880" s="65"/>
      <c r="F880" s="65"/>
    </row>
    <row r="881" spans="1:6" s="75" customFormat="1" x14ac:dyDescent="0.2">
      <c r="A881" s="63"/>
      <c r="B881" s="64"/>
      <c r="C881" s="63"/>
      <c r="D881" s="65"/>
      <c r="E881" s="65"/>
      <c r="F881" s="65"/>
    </row>
    <row r="882" spans="1:6" s="75" customFormat="1" x14ac:dyDescent="0.2">
      <c r="A882" s="63"/>
      <c r="B882" s="64"/>
      <c r="C882" s="63"/>
      <c r="D882" s="65"/>
      <c r="E882" s="65"/>
      <c r="F882" s="65"/>
    </row>
    <row r="883" spans="1:6" s="75" customFormat="1" x14ac:dyDescent="0.2">
      <c r="A883" s="63"/>
      <c r="B883" s="64"/>
      <c r="C883" s="63"/>
      <c r="D883" s="65"/>
      <c r="E883" s="65"/>
      <c r="F883" s="65"/>
    </row>
    <row r="884" spans="1:6" s="75" customFormat="1" x14ac:dyDescent="0.2">
      <c r="A884" s="63"/>
      <c r="B884" s="64"/>
      <c r="C884" s="63"/>
      <c r="D884" s="65"/>
      <c r="E884" s="65"/>
      <c r="F884" s="65"/>
    </row>
    <row r="885" spans="1:6" s="75" customFormat="1" x14ac:dyDescent="0.2">
      <c r="A885" s="63"/>
      <c r="B885" s="64"/>
      <c r="C885" s="63"/>
      <c r="D885" s="65"/>
      <c r="E885" s="65"/>
      <c r="F885" s="65"/>
    </row>
    <row r="886" spans="1:6" s="75" customFormat="1" x14ac:dyDescent="0.2">
      <c r="A886" s="63"/>
      <c r="B886" s="64"/>
      <c r="C886" s="63"/>
      <c r="D886" s="65"/>
      <c r="E886" s="65"/>
      <c r="F886" s="65"/>
    </row>
    <row r="887" spans="1:6" s="75" customFormat="1" x14ac:dyDescent="0.2">
      <c r="A887" s="63"/>
      <c r="B887" s="64"/>
      <c r="C887" s="63"/>
      <c r="D887" s="65"/>
      <c r="E887" s="65"/>
      <c r="F887" s="65"/>
    </row>
    <row r="888" spans="1:6" s="75" customFormat="1" x14ac:dyDescent="0.2">
      <c r="A888" s="63"/>
      <c r="B888" s="64"/>
      <c r="C888" s="63"/>
      <c r="D888" s="65"/>
      <c r="E888" s="65"/>
      <c r="F888" s="65"/>
    </row>
    <row r="889" spans="1:6" s="75" customFormat="1" x14ac:dyDescent="0.2">
      <c r="A889" s="63"/>
      <c r="B889" s="64"/>
      <c r="C889" s="63"/>
      <c r="D889" s="65"/>
      <c r="E889" s="65"/>
      <c r="F889" s="65"/>
    </row>
    <row r="890" spans="1:6" s="75" customFormat="1" x14ac:dyDescent="0.2">
      <c r="A890" s="63"/>
      <c r="B890" s="64"/>
      <c r="C890" s="63"/>
      <c r="D890" s="65"/>
      <c r="E890" s="65"/>
      <c r="F890" s="65"/>
    </row>
    <row r="891" spans="1:6" s="75" customFormat="1" x14ac:dyDescent="0.2">
      <c r="A891" s="63"/>
      <c r="B891" s="64"/>
      <c r="C891" s="63"/>
      <c r="D891" s="65"/>
      <c r="E891" s="65"/>
      <c r="F891" s="65"/>
    </row>
    <row r="892" spans="1:6" s="75" customFormat="1" x14ac:dyDescent="0.2">
      <c r="A892" s="63"/>
      <c r="B892" s="64"/>
      <c r="C892" s="63"/>
      <c r="D892" s="65"/>
      <c r="E892" s="65"/>
      <c r="F892" s="65"/>
    </row>
    <row r="893" spans="1:6" s="75" customFormat="1" x14ac:dyDescent="0.2">
      <c r="A893" s="63"/>
      <c r="B893" s="64"/>
      <c r="C893" s="63"/>
      <c r="D893" s="65"/>
      <c r="E893" s="65"/>
      <c r="F893" s="65"/>
    </row>
    <row r="894" spans="1:6" s="75" customFormat="1" x14ac:dyDescent="0.2">
      <c r="A894" s="63"/>
      <c r="B894" s="64"/>
      <c r="C894" s="63"/>
      <c r="D894" s="65"/>
      <c r="E894" s="65"/>
      <c r="F894" s="65"/>
    </row>
    <row r="895" spans="1:6" s="75" customFormat="1" x14ac:dyDescent="0.2">
      <c r="A895" s="63"/>
      <c r="B895" s="64"/>
      <c r="C895" s="63"/>
      <c r="D895" s="65"/>
      <c r="E895" s="65"/>
      <c r="F895" s="65"/>
    </row>
    <row r="896" spans="1:6" s="75" customFormat="1" x14ac:dyDescent="0.2">
      <c r="A896" s="63"/>
      <c r="B896" s="64"/>
      <c r="C896" s="63"/>
      <c r="D896" s="65"/>
      <c r="E896" s="65"/>
      <c r="F896" s="65"/>
    </row>
    <row r="897" spans="1:6" s="75" customFormat="1" x14ac:dyDescent="0.2">
      <c r="A897" s="63"/>
      <c r="B897" s="64"/>
      <c r="C897" s="63"/>
      <c r="D897" s="65"/>
      <c r="E897" s="65"/>
      <c r="F897" s="65"/>
    </row>
    <row r="898" spans="1:6" s="75" customFormat="1" x14ac:dyDescent="0.2">
      <c r="A898" s="63"/>
      <c r="B898" s="64"/>
      <c r="C898" s="63"/>
      <c r="D898" s="65"/>
      <c r="E898" s="65"/>
      <c r="F898" s="65"/>
    </row>
    <row r="899" spans="1:6" s="75" customFormat="1" x14ac:dyDescent="0.2">
      <c r="A899" s="63"/>
      <c r="B899" s="64"/>
      <c r="C899" s="63"/>
      <c r="D899" s="65"/>
      <c r="E899" s="65"/>
      <c r="F899" s="65"/>
    </row>
    <row r="900" spans="1:6" s="75" customFormat="1" x14ac:dyDescent="0.2">
      <c r="A900" s="63"/>
      <c r="B900" s="64"/>
      <c r="C900" s="63"/>
      <c r="D900" s="65"/>
      <c r="E900" s="65"/>
      <c r="F900" s="65"/>
    </row>
    <row r="901" spans="1:6" s="75" customFormat="1" x14ac:dyDescent="0.2">
      <c r="A901" s="63"/>
      <c r="B901" s="64"/>
      <c r="C901" s="63"/>
      <c r="D901" s="65"/>
      <c r="E901" s="65"/>
      <c r="F901" s="65"/>
    </row>
    <row r="902" spans="1:6" s="75" customFormat="1" x14ac:dyDescent="0.2">
      <c r="A902" s="63"/>
      <c r="B902" s="64"/>
      <c r="C902" s="63"/>
      <c r="D902" s="65"/>
      <c r="E902" s="65"/>
      <c r="F902" s="65"/>
    </row>
    <row r="903" spans="1:6" s="75" customFormat="1" x14ac:dyDescent="0.2">
      <c r="A903" s="63"/>
      <c r="B903" s="64"/>
      <c r="C903" s="63"/>
      <c r="D903" s="65"/>
      <c r="E903" s="65"/>
      <c r="F903" s="65"/>
    </row>
    <row r="904" spans="1:6" s="75" customFormat="1" x14ac:dyDescent="0.2">
      <c r="A904" s="63"/>
      <c r="B904" s="64"/>
      <c r="C904" s="63"/>
      <c r="D904" s="65"/>
      <c r="E904" s="65"/>
      <c r="F904" s="65"/>
    </row>
    <row r="905" spans="1:6" s="75" customFormat="1" x14ac:dyDescent="0.2">
      <c r="A905" s="63"/>
      <c r="B905" s="64"/>
      <c r="C905" s="63"/>
      <c r="D905" s="65"/>
      <c r="E905" s="65"/>
      <c r="F905" s="65"/>
    </row>
    <row r="906" spans="1:6" s="75" customFormat="1" x14ac:dyDescent="0.2">
      <c r="A906" s="71"/>
      <c r="B906" s="66"/>
      <c r="C906" s="71"/>
      <c r="D906" s="72"/>
      <c r="E906" s="72"/>
      <c r="F906" s="72"/>
    </row>
    <row r="907" spans="1:6" s="75" customFormat="1" x14ac:dyDescent="0.2">
      <c r="A907" s="71"/>
      <c r="B907" s="66"/>
      <c r="C907" s="71"/>
      <c r="D907" s="72"/>
      <c r="E907" s="72"/>
      <c r="F907" s="72"/>
    </row>
    <row r="908" spans="1:6" s="75" customFormat="1" x14ac:dyDescent="0.2">
      <c r="A908" s="71"/>
      <c r="B908" s="66"/>
      <c r="C908" s="71"/>
      <c r="D908" s="72"/>
      <c r="E908" s="72"/>
      <c r="F908" s="72"/>
    </row>
    <row r="909" spans="1:6" s="75" customFormat="1" x14ac:dyDescent="0.2">
      <c r="A909" s="71"/>
      <c r="B909" s="66"/>
      <c r="C909" s="71"/>
      <c r="D909" s="72"/>
      <c r="E909" s="72"/>
      <c r="F909" s="72"/>
    </row>
    <row r="910" spans="1:6" s="75" customFormat="1" x14ac:dyDescent="0.2">
      <c r="A910" s="71"/>
      <c r="B910" s="66"/>
      <c r="C910" s="71"/>
      <c r="D910" s="72"/>
      <c r="E910" s="72"/>
      <c r="F910" s="72"/>
    </row>
    <row r="911" spans="1:6" s="75" customFormat="1" x14ac:dyDescent="0.2">
      <c r="A911" s="71"/>
      <c r="B911" s="66"/>
      <c r="C911" s="71"/>
      <c r="D911" s="72"/>
      <c r="E911" s="72"/>
      <c r="F911" s="72"/>
    </row>
    <row r="912" spans="1:6" s="75" customFormat="1" x14ac:dyDescent="0.2">
      <c r="A912" s="71"/>
      <c r="B912" s="66"/>
      <c r="C912" s="71"/>
      <c r="D912" s="72"/>
      <c r="E912" s="72"/>
      <c r="F912" s="72"/>
    </row>
    <row r="913" spans="1:6" s="75" customFormat="1" x14ac:dyDescent="0.2">
      <c r="A913" s="71"/>
      <c r="B913" s="66"/>
      <c r="C913" s="71"/>
      <c r="D913" s="72"/>
      <c r="E913" s="72"/>
      <c r="F913" s="72"/>
    </row>
    <row r="914" spans="1:6" s="75" customFormat="1" x14ac:dyDescent="0.2">
      <c r="A914" s="71"/>
      <c r="B914" s="66"/>
      <c r="C914" s="71"/>
      <c r="D914" s="72"/>
      <c r="E914" s="72"/>
      <c r="F914" s="72"/>
    </row>
    <row r="915" spans="1:6" s="75" customFormat="1" x14ac:dyDescent="0.2">
      <c r="A915" s="71"/>
      <c r="B915" s="66"/>
      <c r="C915" s="71"/>
      <c r="D915" s="72"/>
      <c r="E915" s="72"/>
      <c r="F915" s="72"/>
    </row>
    <row r="916" spans="1:6" s="75" customFormat="1" x14ac:dyDescent="0.2">
      <c r="A916" s="71"/>
      <c r="B916" s="66"/>
      <c r="C916" s="71"/>
      <c r="D916" s="72"/>
      <c r="E916" s="72"/>
      <c r="F916" s="72"/>
    </row>
    <row r="917" spans="1:6" s="75" customFormat="1" x14ac:dyDescent="0.2">
      <c r="A917" s="71"/>
      <c r="B917" s="66"/>
      <c r="C917" s="71"/>
      <c r="D917" s="72"/>
      <c r="E917" s="72"/>
      <c r="F917" s="72"/>
    </row>
    <row r="918" spans="1:6" s="75" customFormat="1" x14ac:dyDescent="0.2">
      <c r="A918" s="71"/>
      <c r="B918" s="66"/>
      <c r="C918" s="71"/>
      <c r="D918" s="72"/>
      <c r="E918" s="72"/>
      <c r="F918" s="72"/>
    </row>
    <row r="919" spans="1:6" s="75" customFormat="1" x14ac:dyDescent="0.2">
      <c r="A919" s="71"/>
      <c r="B919" s="66"/>
      <c r="C919" s="71"/>
      <c r="D919" s="72"/>
      <c r="E919" s="72"/>
      <c r="F919" s="72"/>
    </row>
    <row r="920" spans="1:6" s="75" customFormat="1" x14ac:dyDescent="0.2">
      <c r="A920" s="71"/>
      <c r="B920" s="66"/>
      <c r="C920" s="71"/>
      <c r="D920" s="72"/>
      <c r="E920" s="72"/>
      <c r="F920" s="72"/>
    </row>
    <row r="921" spans="1:6" s="75" customFormat="1" x14ac:dyDescent="0.2">
      <c r="A921" s="71"/>
      <c r="B921" s="66"/>
      <c r="C921" s="71"/>
      <c r="D921" s="72"/>
      <c r="E921" s="72"/>
      <c r="F921" s="72"/>
    </row>
    <row r="922" spans="1:6" s="75" customFormat="1" x14ac:dyDescent="0.2">
      <c r="A922" s="71"/>
      <c r="B922" s="66"/>
      <c r="C922" s="71"/>
      <c r="D922" s="72"/>
      <c r="E922" s="72"/>
      <c r="F922" s="72"/>
    </row>
    <row r="923" spans="1:6" s="75" customFormat="1" x14ac:dyDescent="0.2">
      <c r="A923" s="71"/>
      <c r="B923" s="66"/>
      <c r="C923" s="71"/>
      <c r="D923" s="72"/>
      <c r="E923" s="72"/>
      <c r="F923" s="72"/>
    </row>
    <row r="924" spans="1:6" s="75" customFormat="1" x14ac:dyDescent="0.2">
      <c r="A924" s="71"/>
      <c r="B924" s="66"/>
      <c r="C924" s="71"/>
      <c r="D924" s="72"/>
      <c r="E924" s="72"/>
      <c r="F924" s="72"/>
    </row>
    <row r="925" spans="1:6" s="75" customFormat="1" x14ac:dyDescent="0.2">
      <c r="A925" s="71"/>
      <c r="B925" s="66"/>
      <c r="C925" s="71"/>
      <c r="D925" s="72"/>
      <c r="E925" s="72"/>
      <c r="F925" s="72"/>
    </row>
    <row r="926" spans="1:6" s="75" customFormat="1" x14ac:dyDescent="0.2">
      <c r="A926" s="71"/>
      <c r="B926" s="66"/>
      <c r="C926" s="71"/>
      <c r="D926" s="72"/>
      <c r="E926" s="72"/>
      <c r="F926" s="72"/>
    </row>
    <row r="927" spans="1:6" s="75" customFormat="1" x14ac:dyDescent="0.2">
      <c r="A927" s="71"/>
      <c r="B927" s="66"/>
      <c r="C927" s="71"/>
      <c r="D927" s="72"/>
      <c r="E927" s="72"/>
      <c r="F927" s="72"/>
    </row>
    <row r="928" spans="1:6" s="75" customFormat="1" x14ac:dyDescent="0.2">
      <c r="A928" s="71"/>
      <c r="B928" s="66"/>
      <c r="C928" s="71"/>
      <c r="D928" s="72"/>
      <c r="E928" s="72"/>
      <c r="F928" s="72"/>
    </row>
    <row r="929" spans="1:6" s="75" customFormat="1" x14ac:dyDescent="0.2">
      <c r="A929" s="71"/>
      <c r="B929" s="66"/>
      <c r="C929" s="71"/>
      <c r="D929" s="72"/>
      <c r="E929" s="72"/>
      <c r="F929" s="72"/>
    </row>
    <row r="930" spans="1:6" s="75" customFormat="1" x14ac:dyDescent="0.2">
      <c r="A930" s="71"/>
      <c r="B930" s="66"/>
      <c r="C930" s="71"/>
      <c r="D930" s="72"/>
      <c r="E930" s="72"/>
      <c r="F930" s="72"/>
    </row>
    <row r="931" spans="1:6" s="75" customFormat="1" x14ac:dyDescent="0.2">
      <c r="A931" s="71"/>
      <c r="B931" s="66"/>
      <c r="C931" s="71"/>
      <c r="D931" s="72"/>
      <c r="E931" s="72"/>
      <c r="F931" s="72"/>
    </row>
    <row r="932" spans="1:6" s="75" customFormat="1" x14ac:dyDescent="0.2">
      <c r="A932" s="71"/>
      <c r="B932" s="66"/>
      <c r="C932" s="71"/>
      <c r="D932" s="72"/>
      <c r="E932" s="72"/>
      <c r="F932" s="72"/>
    </row>
    <row r="933" spans="1:6" s="75" customFormat="1" x14ac:dyDescent="0.2">
      <c r="A933" s="71"/>
      <c r="B933" s="66"/>
      <c r="C933" s="71"/>
      <c r="D933" s="72"/>
      <c r="E933" s="72"/>
      <c r="F933" s="72"/>
    </row>
    <row r="934" spans="1:6" s="75" customFormat="1" x14ac:dyDescent="0.2">
      <c r="A934" s="71"/>
      <c r="B934" s="66"/>
      <c r="C934" s="71"/>
      <c r="D934" s="72"/>
      <c r="E934" s="72"/>
      <c r="F934" s="72"/>
    </row>
    <row r="935" spans="1:6" s="75" customFormat="1" x14ac:dyDescent="0.2">
      <c r="A935" s="71"/>
      <c r="B935" s="66"/>
      <c r="C935" s="71"/>
      <c r="D935" s="72"/>
      <c r="E935" s="72"/>
      <c r="F935" s="72"/>
    </row>
    <row r="936" spans="1:6" s="75" customFormat="1" x14ac:dyDescent="0.2">
      <c r="A936" s="71"/>
      <c r="B936" s="66"/>
      <c r="C936" s="71"/>
      <c r="D936" s="72"/>
      <c r="E936" s="72"/>
      <c r="F936" s="72"/>
    </row>
    <row r="937" spans="1:6" s="75" customFormat="1" x14ac:dyDescent="0.2">
      <c r="A937" s="71"/>
      <c r="B937" s="66"/>
      <c r="C937" s="71"/>
      <c r="D937" s="72"/>
      <c r="E937" s="72"/>
      <c r="F937" s="72"/>
    </row>
    <row r="938" spans="1:6" s="75" customFormat="1" x14ac:dyDescent="0.2">
      <c r="A938" s="71"/>
      <c r="B938" s="66"/>
      <c r="C938" s="71"/>
      <c r="D938" s="72"/>
      <c r="E938" s="72"/>
      <c r="F938" s="72"/>
    </row>
    <row r="939" spans="1:6" s="75" customFormat="1" x14ac:dyDescent="0.2">
      <c r="A939" s="71"/>
      <c r="B939" s="66"/>
      <c r="C939" s="71"/>
      <c r="D939" s="72"/>
      <c r="E939" s="72"/>
      <c r="F939" s="72"/>
    </row>
    <row r="940" spans="1:6" s="75" customFormat="1" x14ac:dyDescent="0.2">
      <c r="A940" s="71"/>
      <c r="B940" s="66"/>
      <c r="C940" s="71"/>
      <c r="D940" s="72"/>
      <c r="E940" s="72"/>
      <c r="F940" s="72"/>
    </row>
    <row r="941" spans="1:6" s="75" customFormat="1" x14ac:dyDescent="0.2">
      <c r="A941" s="71"/>
      <c r="B941" s="66"/>
      <c r="C941" s="71"/>
      <c r="D941" s="72"/>
      <c r="E941" s="72"/>
      <c r="F941" s="72"/>
    </row>
    <row r="942" spans="1:6" s="75" customFormat="1" x14ac:dyDescent="0.2">
      <c r="A942" s="71"/>
      <c r="B942" s="66"/>
      <c r="C942" s="71"/>
      <c r="D942" s="72"/>
      <c r="E942" s="72"/>
      <c r="F942" s="72"/>
    </row>
    <row r="943" spans="1:6" s="75" customFormat="1" x14ac:dyDescent="0.2">
      <c r="A943" s="71"/>
      <c r="B943" s="66"/>
      <c r="C943" s="71"/>
      <c r="D943" s="72"/>
      <c r="E943" s="72"/>
      <c r="F943" s="72"/>
    </row>
    <row r="944" spans="1:6" s="75" customFormat="1" x14ac:dyDescent="0.2">
      <c r="A944" s="71"/>
      <c r="B944" s="66"/>
      <c r="C944" s="71"/>
      <c r="D944" s="72"/>
      <c r="E944" s="72"/>
      <c r="F944" s="72"/>
    </row>
    <row r="945" spans="1:6" s="75" customFormat="1" x14ac:dyDescent="0.2">
      <c r="A945" s="71"/>
      <c r="B945" s="66"/>
      <c r="C945" s="71"/>
      <c r="D945" s="72"/>
      <c r="E945" s="72"/>
      <c r="F945" s="72"/>
    </row>
    <row r="946" spans="1:6" s="75" customFormat="1" x14ac:dyDescent="0.2">
      <c r="A946" s="71"/>
      <c r="B946" s="66"/>
      <c r="C946" s="71"/>
      <c r="D946" s="72"/>
      <c r="E946" s="72"/>
      <c r="F946" s="72"/>
    </row>
    <row r="947" spans="1:6" s="75" customFormat="1" x14ac:dyDescent="0.2">
      <c r="A947" s="71"/>
      <c r="B947" s="66"/>
      <c r="C947" s="71"/>
      <c r="D947" s="72"/>
      <c r="E947" s="72"/>
      <c r="F947" s="72"/>
    </row>
    <row r="948" spans="1:6" s="75" customFormat="1" x14ac:dyDescent="0.2">
      <c r="A948" s="71"/>
      <c r="B948" s="66"/>
      <c r="C948" s="71"/>
      <c r="D948" s="72"/>
      <c r="E948" s="72"/>
      <c r="F948" s="72"/>
    </row>
    <row r="949" spans="1:6" s="75" customFormat="1" x14ac:dyDescent="0.2">
      <c r="A949" s="71"/>
      <c r="B949" s="66"/>
      <c r="C949" s="71"/>
      <c r="D949" s="72"/>
      <c r="E949" s="72"/>
      <c r="F949" s="72"/>
    </row>
    <row r="950" spans="1:6" s="75" customFormat="1" x14ac:dyDescent="0.2">
      <c r="A950" s="71"/>
      <c r="B950" s="66"/>
      <c r="C950" s="71"/>
      <c r="D950" s="72"/>
      <c r="E950" s="72"/>
      <c r="F950" s="72"/>
    </row>
    <row r="951" spans="1:6" s="75" customFormat="1" x14ac:dyDescent="0.2">
      <c r="A951" s="71"/>
      <c r="B951" s="66"/>
      <c r="C951" s="71"/>
      <c r="D951" s="72"/>
      <c r="E951" s="72"/>
      <c r="F951" s="72"/>
    </row>
    <row r="952" spans="1:6" s="75" customFormat="1" x14ac:dyDescent="0.2">
      <c r="A952" s="71"/>
      <c r="B952" s="66"/>
      <c r="C952" s="71"/>
      <c r="D952" s="72"/>
      <c r="E952" s="72"/>
      <c r="F952" s="72"/>
    </row>
    <row r="953" spans="1:6" s="75" customFormat="1" x14ac:dyDescent="0.2">
      <c r="A953" s="71"/>
      <c r="B953" s="66"/>
      <c r="C953" s="71"/>
      <c r="D953" s="72"/>
      <c r="E953" s="72"/>
      <c r="F953" s="72"/>
    </row>
    <row r="954" spans="1:6" s="75" customFormat="1" x14ac:dyDescent="0.2">
      <c r="A954" s="71"/>
      <c r="B954" s="66"/>
      <c r="C954" s="71"/>
      <c r="D954" s="72"/>
      <c r="E954" s="72"/>
      <c r="F954" s="72"/>
    </row>
    <row r="955" spans="1:6" s="75" customFormat="1" x14ac:dyDescent="0.2">
      <c r="A955" s="71"/>
      <c r="B955" s="66"/>
      <c r="C955" s="71"/>
      <c r="D955" s="72"/>
      <c r="E955" s="72"/>
      <c r="F955" s="72"/>
    </row>
    <row r="956" spans="1:6" s="75" customFormat="1" x14ac:dyDescent="0.2">
      <c r="A956" s="71"/>
      <c r="B956" s="66"/>
      <c r="C956" s="71"/>
      <c r="D956" s="72"/>
      <c r="E956" s="72"/>
      <c r="F956" s="72"/>
    </row>
    <row r="957" spans="1:6" s="75" customFormat="1" x14ac:dyDescent="0.2">
      <c r="A957" s="71"/>
      <c r="B957" s="66"/>
      <c r="C957" s="71"/>
      <c r="D957" s="72"/>
      <c r="E957" s="72"/>
      <c r="F957" s="72"/>
    </row>
    <row r="958" spans="1:6" s="75" customFormat="1" x14ac:dyDescent="0.2">
      <c r="A958" s="71"/>
      <c r="B958" s="66"/>
      <c r="C958" s="71"/>
      <c r="D958" s="72"/>
      <c r="E958" s="72"/>
      <c r="F958" s="72"/>
    </row>
    <row r="959" spans="1:6" s="75" customFormat="1" x14ac:dyDescent="0.2">
      <c r="A959" s="71"/>
      <c r="B959" s="66"/>
      <c r="C959" s="71"/>
      <c r="D959" s="72"/>
      <c r="E959" s="72"/>
      <c r="F959" s="72"/>
    </row>
    <row r="960" spans="1:6" s="75" customFormat="1" x14ac:dyDescent="0.2">
      <c r="A960" s="71"/>
      <c r="B960" s="66"/>
      <c r="C960" s="71"/>
      <c r="D960" s="72"/>
      <c r="E960" s="72"/>
      <c r="F960" s="72"/>
    </row>
    <row r="961" spans="1:6" s="75" customFormat="1" x14ac:dyDescent="0.2">
      <c r="A961" s="71"/>
      <c r="B961" s="66"/>
      <c r="C961" s="71"/>
      <c r="D961" s="72"/>
      <c r="E961" s="72"/>
      <c r="F961" s="72"/>
    </row>
    <row r="962" spans="1:6" s="75" customFormat="1" x14ac:dyDescent="0.2">
      <c r="A962" s="71"/>
      <c r="B962" s="66"/>
      <c r="C962" s="71"/>
      <c r="D962" s="72"/>
      <c r="E962" s="72"/>
      <c r="F962" s="72"/>
    </row>
    <row r="963" spans="1:6" s="75" customFormat="1" x14ac:dyDescent="0.2">
      <c r="A963" s="71"/>
      <c r="B963" s="66"/>
      <c r="C963" s="71"/>
      <c r="D963" s="72"/>
      <c r="E963" s="72"/>
      <c r="F963" s="72"/>
    </row>
    <row r="964" spans="1:6" s="75" customFormat="1" x14ac:dyDescent="0.2">
      <c r="A964" s="71"/>
      <c r="B964" s="66"/>
      <c r="C964" s="71"/>
      <c r="D964" s="72"/>
      <c r="E964" s="72"/>
      <c r="F964" s="72"/>
    </row>
    <row r="965" spans="1:6" s="75" customFormat="1" x14ac:dyDescent="0.2">
      <c r="A965" s="71"/>
      <c r="B965" s="66"/>
      <c r="C965" s="71"/>
      <c r="D965" s="72"/>
      <c r="E965" s="72"/>
      <c r="F965" s="72"/>
    </row>
    <row r="966" spans="1:6" s="75" customFormat="1" x14ac:dyDescent="0.2">
      <c r="A966" s="71"/>
      <c r="B966" s="66"/>
      <c r="C966" s="71"/>
      <c r="D966" s="72"/>
      <c r="E966" s="72"/>
      <c r="F966" s="72"/>
    </row>
    <row r="967" spans="1:6" s="75" customFormat="1" x14ac:dyDescent="0.2">
      <c r="A967" s="71"/>
      <c r="B967" s="66"/>
      <c r="C967" s="71"/>
      <c r="D967" s="72"/>
      <c r="E967" s="72"/>
      <c r="F967" s="72"/>
    </row>
    <row r="968" spans="1:6" s="75" customFormat="1" x14ac:dyDescent="0.2">
      <c r="A968" s="71"/>
      <c r="B968" s="66"/>
      <c r="C968" s="71"/>
      <c r="D968" s="72"/>
      <c r="E968" s="72"/>
      <c r="F968" s="72"/>
    </row>
    <row r="969" spans="1:6" s="75" customFormat="1" x14ac:dyDescent="0.2">
      <c r="A969" s="71"/>
      <c r="B969" s="66"/>
      <c r="C969" s="71"/>
      <c r="D969" s="72"/>
      <c r="E969" s="72"/>
      <c r="F969" s="72"/>
    </row>
    <row r="970" spans="1:6" s="75" customFormat="1" x14ac:dyDescent="0.2">
      <c r="A970" s="71"/>
      <c r="B970" s="66"/>
      <c r="C970" s="71"/>
      <c r="D970" s="72"/>
      <c r="E970" s="72"/>
      <c r="F970" s="72"/>
    </row>
    <row r="971" spans="1:6" s="75" customFormat="1" x14ac:dyDescent="0.2">
      <c r="A971" s="71"/>
      <c r="B971" s="66"/>
      <c r="C971" s="71"/>
      <c r="D971" s="72"/>
      <c r="E971" s="72"/>
      <c r="F971" s="72"/>
    </row>
    <row r="972" spans="1:6" s="75" customFormat="1" x14ac:dyDescent="0.2">
      <c r="A972" s="71"/>
      <c r="B972" s="66"/>
      <c r="C972" s="71"/>
      <c r="D972" s="72"/>
      <c r="E972" s="72"/>
      <c r="F972" s="72"/>
    </row>
    <row r="973" spans="1:6" s="75" customFormat="1" x14ac:dyDescent="0.2">
      <c r="A973" s="71"/>
      <c r="B973" s="66"/>
      <c r="C973" s="71"/>
      <c r="D973" s="72"/>
      <c r="E973" s="72"/>
      <c r="F973" s="72"/>
    </row>
    <row r="974" spans="1:6" s="75" customFormat="1" x14ac:dyDescent="0.2">
      <c r="A974" s="71"/>
      <c r="B974" s="66"/>
      <c r="C974" s="71"/>
      <c r="D974" s="72"/>
      <c r="E974" s="72"/>
      <c r="F974" s="72"/>
    </row>
    <row r="975" spans="1:6" s="75" customFormat="1" x14ac:dyDescent="0.2">
      <c r="A975" s="71"/>
      <c r="B975" s="66"/>
      <c r="C975" s="71"/>
      <c r="D975" s="72"/>
      <c r="E975" s="72"/>
      <c r="F975" s="72"/>
    </row>
    <row r="976" spans="1:6" s="75" customFormat="1" x14ac:dyDescent="0.2">
      <c r="A976" s="71"/>
      <c r="B976" s="66"/>
      <c r="C976" s="71"/>
      <c r="D976" s="72"/>
      <c r="E976" s="72"/>
      <c r="F976" s="72"/>
    </row>
    <row r="977" spans="1:6" s="75" customFormat="1" x14ac:dyDescent="0.2">
      <c r="A977" s="71"/>
      <c r="B977" s="66"/>
      <c r="C977" s="71"/>
      <c r="D977" s="72"/>
      <c r="E977" s="72"/>
      <c r="F977" s="72"/>
    </row>
    <row r="978" spans="1:6" s="75" customFormat="1" x14ac:dyDescent="0.2">
      <c r="A978" s="71"/>
      <c r="B978" s="66"/>
      <c r="C978" s="71"/>
      <c r="D978" s="72"/>
      <c r="E978" s="72"/>
      <c r="F978" s="72"/>
    </row>
    <row r="979" spans="1:6" s="75" customFormat="1" x14ac:dyDescent="0.2">
      <c r="A979" s="71"/>
      <c r="B979" s="66"/>
      <c r="C979" s="71"/>
      <c r="D979" s="72"/>
      <c r="E979" s="72"/>
      <c r="F979" s="72"/>
    </row>
    <row r="980" spans="1:6" s="75" customFormat="1" x14ac:dyDescent="0.2">
      <c r="A980" s="71"/>
      <c r="B980" s="66"/>
      <c r="C980" s="71"/>
      <c r="D980" s="72"/>
      <c r="E980" s="72"/>
      <c r="F980" s="72"/>
    </row>
    <row r="981" spans="1:6" s="75" customFormat="1" x14ac:dyDescent="0.2">
      <c r="A981" s="71"/>
      <c r="B981" s="66"/>
      <c r="C981" s="71"/>
      <c r="D981" s="72"/>
      <c r="E981" s="72"/>
      <c r="F981" s="72"/>
    </row>
    <row r="982" spans="1:6" s="75" customFormat="1" x14ac:dyDescent="0.2">
      <c r="A982" s="71"/>
      <c r="B982" s="66"/>
      <c r="C982" s="71"/>
      <c r="D982" s="72"/>
      <c r="E982" s="72"/>
      <c r="F982" s="72"/>
    </row>
    <row r="983" spans="1:6" s="75" customFormat="1" x14ac:dyDescent="0.2">
      <c r="A983" s="71"/>
      <c r="B983" s="66"/>
      <c r="C983" s="71"/>
      <c r="D983" s="72"/>
      <c r="E983" s="72"/>
      <c r="F983" s="72"/>
    </row>
    <row r="984" spans="1:6" s="75" customFormat="1" x14ac:dyDescent="0.2">
      <c r="A984" s="71"/>
      <c r="B984" s="66"/>
      <c r="C984" s="71"/>
      <c r="D984" s="72"/>
      <c r="E984" s="72"/>
      <c r="F984" s="72"/>
    </row>
    <row r="985" spans="1:6" s="75" customFormat="1" x14ac:dyDescent="0.2">
      <c r="A985" s="71"/>
      <c r="B985" s="66"/>
      <c r="C985" s="71"/>
      <c r="D985" s="72"/>
      <c r="E985" s="72"/>
      <c r="F985" s="72"/>
    </row>
    <row r="986" spans="1:6" s="75" customFormat="1" x14ac:dyDescent="0.2">
      <c r="A986" s="71"/>
      <c r="B986" s="66"/>
      <c r="C986" s="71"/>
      <c r="D986" s="72"/>
      <c r="E986" s="72"/>
      <c r="F986" s="72"/>
    </row>
    <row r="987" spans="1:6" s="75" customFormat="1" x14ac:dyDescent="0.2">
      <c r="A987" s="71"/>
      <c r="B987" s="66"/>
      <c r="C987" s="71"/>
      <c r="D987" s="72"/>
      <c r="E987" s="72"/>
      <c r="F987" s="72"/>
    </row>
    <row r="988" spans="1:6" s="75" customFormat="1" x14ac:dyDescent="0.2">
      <c r="A988" s="71"/>
      <c r="B988" s="66"/>
      <c r="C988" s="71"/>
      <c r="D988" s="72"/>
      <c r="E988" s="72"/>
      <c r="F988" s="72"/>
    </row>
    <row r="989" spans="1:6" s="75" customFormat="1" x14ac:dyDescent="0.2">
      <c r="A989" s="71"/>
      <c r="B989" s="66"/>
      <c r="C989" s="71"/>
      <c r="D989" s="72"/>
      <c r="E989" s="72"/>
      <c r="F989" s="72"/>
    </row>
    <row r="990" spans="1:6" s="75" customFormat="1" x14ac:dyDescent="0.2">
      <c r="A990" s="71"/>
      <c r="B990" s="66"/>
      <c r="C990" s="71"/>
      <c r="D990" s="72"/>
      <c r="E990" s="72"/>
      <c r="F990" s="72"/>
    </row>
    <row r="991" spans="1:6" s="75" customFormat="1" x14ac:dyDescent="0.2">
      <c r="A991" s="71"/>
      <c r="B991" s="66"/>
      <c r="C991" s="71"/>
      <c r="D991" s="72"/>
      <c r="E991" s="72"/>
      <c r="F991" s="72"/>
    </row>
    <row r="992" spans="1:6" s="75" customFormat="1" x14ac:dyDescent="0.2">
      <c r="A992" s="71"/>
      <c r="B992" s="66"/>
      <c r="C992" s="71"/>
      <c r="D992" s="72"/>
      <c r="E992" s="72"/>
      <c r="F992" s="72"/>
    </row>
    <row r="993" spans="1:6" s="75" customFormat="1" x14ac:dyDescent="0.2">
      <c r="A993" s="71"/>
      <c r="B993" s="66"/>
      <c r="C993" s="71"/>
      <c r="D993" s="72"/>
      <c r="E993" s="72"/>
      <c r="F993" s="72"/>
    </row>
    <row r="994" spans="1:6" s="75" customFormat="1" x14ac:dyDescent="0.2">
      <c r="A994" s="71"/>
      <c r="B994" s="66"/>
      <c r="C994" s="71"/>
      <c r="D994" s="72"/>
      <c r="E994" s="72"/>
      <c r="F994" s="72"/>
    </row>
    <row r="995" spans="1:6" s="75" customFormat="1" x14ac:dyDescent="0.2">
      <c r="A995" s="71"/>
      <c r="B995" s="66"/>
      <c r="C995" s="71"/>
      <c r="D995" s="72"/>
      <c r="E995" s="72"/>
      <c r="F995" s="72"/>
    </row>
    <row r="996" spans="1:6" s="75" customFormat="1" x14ac:dyDescent="0.2">
      <c r="A996" s="71"/>
      <c r="B996" s="66"/>
      <c r="C996" s="71"/>
      <c r="D996" s="72"/>
      <c r="E996" s="72"/>
      <c r="F996" s="72"/>
    </row>
    <row r="997" spans="1:6" s="75" customFormat="1" x14ac:dyDescent="0.2">
      <c r="A997" s="71"/>
      <c r="B997" s="66"/>
      <c r="C997" s="71"/>
      <c r="D997" s="72"/>
      <c r="E997" s="72"/>
      <c r="F997" s="72"/>
    </row>
    <row r="998" spans="1:6" s="75" customFormat="1" x14ac:dyDescent="0.2">
      <c r="A998" s="71"/>
      <c r="B998" s="66"/>
      <c r="C998" s="71"/>
      <c r="D998" s="72"/>
      <c r="E998" s="72"/>
      <c r="F998" s="72"/>
    </row>
    <row r="999" spans="1:6" s="75" customFormat="1" x14ac:dyDescent="0.2">
      <c r="A999" s="71"/>
      <c r="B999" s="66"/>
      <c r="C999" s="71"/>
      <c r="D999" s="72"/>
      <c r="E999" s="72"/>
      <c r="F999" s="72"/>
    </row>
    <row r="1000" spans="1:6" s="75" customFormat="1" x14ac:dyDescent="0.2">
      <c r="A1000" s="71"/>
      <c r="B1000" s="66"/>
      <c r="C1000" s="71"/>
      <c r="D1000" s="72"/>
      <c r="E1000" s="72"/>
      <c r="F1000" s="72"/>
    </row>
    <row r="1001" spans="1:6" s="75" customFormat="1" x14ac:dyDescent="0.2">
      <c r="A1001" s="71"/>
      <c r="B1001" s="66"/>
      <c r="C1001" s="71"/>
      <c r="D1001" s="72"/>
      <c r="E1001" s="72"/>
      <c r="F1001" s="72"/>
    </row>
    <row r="1002" spans="1:6" s="75" customFormat="1" x14ac:dyDescent="0.2">
      <c r="A1002" s="71"/>
      <c r="B1002" s="66"/>
      <c r="C1002" s="71"/>
      <c r="D1002" s="72"/>
      <c r="E1002" s="72"/>
      <c r="F1002" s="72"/>
    </row>
    <row r="1003" spans="1:6" s="75" customFormat="1" x14ac:dyDescent="0.2">
      <c r="A1003" s="71"/>
      <c r="B1003" s="66"/>
      <c r="C1003" s="71"/>
      <c r="D1003" s="72"/>
      <c r="E1003" s="72"/>
      <c r="F1003" s="72"/>
    </row>
    <row r="1004" spans="1:6" s="75" customFormat="1" x14ac:dyDescent="0.2">
      <c r="A1004" s="71"/>
      <c r="B1004" s="66"/>
      <c r="C1004" s="71"/>
      <c r="D1004" s="72"/>
      <c r="E1004" s="72"/>
      <c r="F1004" s="72"/>
    </row>
    <row r="1005" spans="1:6" s="75" customFormat="1" x14ac:dyDescent="0.2">
      <c r="A1005" s="71"/>
      <c r="B1005" s="66"/>
      <c r="C1005" s="71"/>
      <c r="D1005" s="72"/>
      <c r="E1005" s="72"/>
      <c r="F1005" s="72"/>
    </row>
    <row r="1006" spans="1:6" s="75" customFormat="1" x14ac:dyDescent="0.2">
      <c r="A1006" s="71"/>
      <c r="B1006" s="66"/>
      <c r="C1006" s="71"/>
      <c r="D1006" s="72"/>
      <c r="E1006" s="72"/>
      <c r="F1006" s="72"/>
    </row>
    <row r="1007" spans="1:6" s="75" customFormat="1" x14ac:dyDescent="0.2">
      <c r="A1007" s="71"/>
      <c r="B1007" s="66"/>
      <c r="C1007" s="71"/>
      <c r="D1007" s="72"/>
      <c r="E1007" s="72"/>
      <c r="F1007" s="72"/>
    </row>
    <row r="1008" spans="1:6" s="75" customFormat="1" x14ac:dyDescent="0.2">
      <c r="A1008" s="71"/>
      <c r="B1008" s="66"/>
      <c r="C1008" s="71"/>
      <c r="D1008" s="72"/>
      <c r="E1008" s="72"/>
      <c r="F1008" s="72"/>
    </row>
    <row r="1009" spans="1:6" s="75" customFormat="1" x14ac:dyDescent="0.2">
      <c r="A1009" s="71"/>
      <c r="B1009" s="66"/>
      <c r="C1009" s="71"/>
      <c r="D1009" s="72"/>
      <c r="E1009" s="72"/>
      <c r="F1009" s="72"/>
    </row>
    <row r="1010" spans="1:6" s="75" customFormat="1" x14ac:dyDescent="0.2">
      <c r="A1010" s="71"/>
      <c r="B1010" s="66"/>
      <c r="C1010" s="71"/>
      <c r="D1010" s="72"/>
      <c r="E1010" s="72"/>
      <c r="F1010" s="72"/>
    </row>
    <row r="1011" spans="1:6" s="75" customFormat="1" x14ac:dyDescent="0.2">
      <c r="A1011" s="71"/>
      <c r="B1011" s="66"/>
      <c r="C1011" s="71"/>
      <c r="D1011" s="72"/>
      <c r="E1011" s="72"/>
      <c r="F1011" s="72"/>
    </row>
    <row r="1012" spans="1:6" s="75" customFormat="1" x14ac:dyDescent="0.2">
      <c r="A1012" s="71"/>
      <c r="B1012" s="66"/>
      <c r="C1012" s="71"/>
      <c r="D1012" s="72"/>
      <c r="E1012" s="72"/>
      <c r="F1012" s="72"/>
    </row>
    <row r="1013" spans="1:6" s="75" customFormat="1" x14ac:dyDescent="0.2">
      <c r="A1013" s="71"/>
      <c r="B1013" s="66"/>
      <c r="C1013" s="71"/>
      <c r="D1013" s="72"/>
      <c r="E1013" s="72"/>
      <c r="F1013" s="72"/>
    </row>
    <row r="1014" spans="1:6" s="75" customFormat="1" x14ac:dyDescent="0.2">
      <c r="A1014" s="71"/>
      <c r="B1014" s="66"/>
      <c r="C1014" s="71"/>
      <c r="D1014" s="72"/>
      <c r="E1014" s="72"/>
      <c r="F1014" s="72"/>
    </row>
    <row r="1015" spans="1:6" s="75" customFormat="1" x14ac:dyDescent="0.2">
      <c r="A1015" s="71"/>
      <c r="B1015" s="66"/>
      <c r="C1015" s="71"/>
      <c r="D1015" s="72"/>
      <c r="E1015" s="72"/>
      <c r="F1015" s="72"/>
    </row>
    <row r="1016" spans="1:6" s="75" customFormat="1" x14ac:dyDescent="0.2">
      <c r="A1016" s="71"/>
      <c r="B1016" s="66"/>
      <c r="C1016" s="71"/>
      <c r="D1016" s="72"/>
      <c r="E1016" s="72"/>
      <c r="F1016" s="72"/>
    </row>
    <row r="1017" spans="1:6" s="75" customFormat="1" x14ac:dyDescent="0.2">
      <c r="A1017" s="71"/>
      <c r="B1017" s="66"/>
      <c r="C1017" s="71"/>
      <c r="D1017" s="72"/>
      <c r="E1017" s="72"/>
      <c r="F1017" s="72"/>
    </row>
    <row r="1018" spans="1:6" s="75" customFormat="1" x14ac:dyDescent="0.2">
      <c r="A1018" s="71"/>
      <c r="B1018" s="66"/>
      <c r="C1018" s="71"/>
      <c r="D1018" s="72"/>
      <c r="E1018" s="72"/>
      <c r="F1018" s="72"/>
    </row>
    <row r="1019" spans="1:6" s="75" customFormat="1" x14ac:dyDescent="0.2">
      <c r="A1019" s="71"/>
      <c r="B1019" s="66"/>
      <c r="C1019" s="71"/>
      <c r="D1019" s="72"/>
      <c r="E1019" s="72"/>
      <c r="F1019" s="72"/>
    </row>
    <row r="1020" spans="1:6" s="75" customFormat="1" x14ac:dyDescent="0.2">
      <c r="A1020" s="71"/>
      <c r="B1020" s="66"/>
      <c r="C1020" s="71"/>
      <c r="D1020" s="72"/>
      <c r="E1020" s="72"/>
      <c r="F1020" s="72"/>
    </row>
    <row r="1021" spans="1:6" s="75" customFormat="1" x14ac:dyDescent="0.2">
      <c r="A1021" s="71"/>
      <c r="B1021" s="66"/>
      <c r="C1021" s="71"/>
      <c r="D1021" s="72"/>
      <c r="E1021" s="72"/>
      <c r="F1021" s="72"/>
    </row>
    <row r="1022" spans="1:6" s="75" customFormat="1" x14ac:dyDescent="0.2">
      <c r="A1022" s="71"/>
      <c r="B1022" s="66"/>
      <c r="C1022" s="71"/>
      <c r="D1022" s="72"/>
      <c r="E1022" s="72"/>
      <c r="F1022" s="72"/>
    </row>
    <row r="1023" spans="1:6" s="75" customFormat="1" x14ac:dyDescent="0.2">
      <c r="A1023" s="71"/>
      <c r="B1023" s="66"/>
      <c r="C1023" s="71"/>
      <c r="D1023" s="72"/>
      <c r="E1023" s="72"/>
      <c r="F1023" s="72"/>
    </row>
    <row r="1024" spans="1:6" s="75" customFormat="1" x14ac:dyDescent="0.2">
      <c r="A1024" s="71"/>
      <c r="B1024" s="66"/>
      <c r="C1024" s="71"/>
      <c r="D1024" s="72"/>
      <c r="E1024" s="72"/>
      <c r="F1024" s="72"/>
    </row>
    <row r="1025" spans="1:6" s="75" customFormat="1" x14ac:dyDescent="0.2">
      <c r="A1025" s="71"/>
      <c r="B1025" s="66"/>
      <c r="C1025" s="71"/>
      <c r="D1025" s="72"/>
      <c r="E1025" s="72"/>
      <c r="F1025" s="72"/>
    </row>
    <row r="1026" spans="1:6" s="75" customFormat="1" x14ac:dyDescent="0.2">
      <c r="A1026" s="71"/>
      <c r="B1026" s="66"/>
      <c r="C1026" s="71"/>
      <c r="D1026" s="72"/>
      <c r="E1026" s="72"/>
      <c r="F1026" s="72"/>
    </row>
    <row r="1027" spans="1:6" s="75" customFormat="1" x14ac:dyDescent="0.2">
      <c r="A1027" s="71"/>
      <c r="B1027" s="66"/>
      <c r="C1027" s="71"/>
      <c r="D1027" s="72"/>
      <c r="E1027" s="72"/>
      <c r="F1027" s="72"/>
    </row>
    <row r="1028" spans="1:6" s="75" customFormat="1" x14ac:dyDescent="0.2">
      <c r="A1028" s="71"/>
      <c r="B1028" s="66"/>
      <c r="C1028" s="71"/>
      <c r="D1028" s="72"/>
      <c r="E1028" s="72"/>
      <c r="F1028" s="72"/>
    </row>
    <row r="1029" spans="1:6" s="75" customFormat="1" x14ac:dyDescent="0.2">
      <c r="A1029" s="71"/>
      <c r="B1029" s="66"/>
      <c r="C1029" s="71"/>
      <c r="D1029" s="72"/>
      <c r="E1029" s="72"/>
      <c r="F1029" s="72"/>
    </row>
    <row r="1030" spans="1:6" s="75" customFormat="1" x14ac:dyDescent="0.2">
      <c r="A1030" s="71"/>
      <c r="B1030" s="66"/>
      <c r="C1030" s="71"/>
      <c r="D1030" s="72"/>
      <c r="E1030" s="72"/>
      <c r="F1030" s="72"/>
    </row>
    <row r="1031" spans="1:6" s="75" customFormat="1" x14ac:dyDescent="0.2">
      <c r="A1031" s="71"/>
      <c r="B1031" s="66"/>
      <c r="C1031" s="71"/>
      <c r="D1031" s="72"/>
      <c r="E1031" s="72"/>
      <c r="F1031" s="72"/>
    </row>
    <row r="1032" spans="1:6" s="75" customFormat="1" x14ac:dyDescent="0.2">
      <c r="A1032" s="71"/>
      <c r="B1032" s="66"/>
      <c r="C1032" s="71"/>
      <c r="D1032" s="72"/>
      <c r="E1032" s="72"/>
      <c r="F1032" s="72"/>
    </row>
    <row r="1033" spans="1:6" s="75" customFormat="1" x14ac:dyDescent="0.2">
      <c r="A1033" s="71"/>
      <c r="B1033" s="66"/>
      <c r="C1033" s="71"/>
      <c r="D1033" s="72"/>
      <c r="E1033" s="72"/>
      <c r="F1033" s="72"/>
    </row>
    <row r="1034" spans="1:6" s="75" customFormat="1" x14ac:dyDescent="0.2">
      <c r="A1034" s="71"/>
      <c r="B1034" s="66"/>
      <c r="C1034" s="71"/>
      <c r="D1034" s="72"/>
      <c r="E1034" s="72"/>
      <c r="F1034" s="72"/>
    </row>
    <row r="1035" spans="1:6" s="75" customFormat="1" x14ac:dyDescent="0.2">
      <c r="A1035" s="71"/>
      <c r="B1035" s="66"/>
      <c r="C1035" s="71"/>
      <c r="D1035" s="72"/>
      <c r="E1035" s="72"/>
      <c r="F1035" s="72"/>
    </row>
    <row r="1036" spans="1:6" s="75" customFormat="1" x14ac:dyDescent="0.2">
      <c r="A1036" s="71"/>
      <c r="B1036" s="66"/>
      <c r="C1036" s="71"/>
      <c r="D1036" s="72"/>
      <c r="E1036" s="72"/>
      <c r="F1036" s="72"/>
    </row>
    <row r="1037" spans="1:6" s="75" customFormat="1" x14ac:dyDescent="0.2">
      <c r="A1037" s="71"/>
      <c r="B1037" s="66"/>
      <c r="C1037" s="71"/>
      <c r="D1037" s="72"/>
      <c r="E1037" s="72"/>
      <c r="F1037" s="72"/>
    </row>
    <row r="1038" spans="1:6" s="75" customFormat="1" x14ac:dyDescent="0.2">
      <c r="A1038" s="71"/>
      <c r="B1038" s="66"/>
      <c r="C1038" s="71"/>
      <c r="D1038" s="72"/>
      <c r="E1038" s="72"/>
      <c r="F1038" s="72"/>
    </row>
    <row r="1039" spans="1:6" s="75" customFormat="1" x14ac:dyDescent="0.2">
      <c r="A1039" s="71"/>
      <c r="B1039" s="66"/>
      <c r="C1039" s="71"/>
      <c r="D1039" s="72"/>
      <c r="E1039" s="72"/>
      <c r="F1039" s="72"/>
    </row>
    <row r="1040" spans="1:6" s="75" customFormat="1" x14ac:dyDescent="0.2">
      <c r="A1040" s="71"/>
      <c r="B1040" s="66"/>
      <c r="C1040" s="71"/>
      <c r="D1040" s="72"/>
      <c r="E1040" s="72"/>
      <c r="F1040" s="72"/>
    </row>
    <row r="1041" spans="1:6" s="75" customFormat="1" x14ac:dyDescent="0.2">
      <c r="A1041" s="71"/>
      <c r="B1041" s="66"/>
      <c r="C1041" s="71"/>
      <c r="D1041" s="72"/>
      <c r="E1041" s="72"/>
      <c r="F1041" s="72"/>
    </row>
    <row r="1042" spans="1:6" s="75" customFormat="1" x14ac:dyDescent="0.2">
      <c r="A1042" s="71"/>
      <c r="B1042" s="66"/>
      <c r="C1042" s="71"/>
      <c r="D1042" s="72"/>
      <c r="E1042" s="72"/>
      <c r="F1042" s="72"/>
    </row>
    <row r="1043" spans="1:6" s="75" customFormat="1" x14ac:dyDescent="0.2">
      <c r="A1043" s="71"/>
      <c r="B1043" s="66"/>
      <c r="C1043" s="71"/>
      <c r="D1043" s="72"/>
      <c r="E1043" s="72"/>
      <c r="F1043" s="72"/>
    </row>
    <row r="1044" spans="1:6" s="75" customFormat="1" x14ac:dyDescent="0.2">
      <c r="A1044" s="71"/>
      <c r="B1044" s="66"/>
      <c r="C1044" s="71"/>
      <c r="D1044" s="72"/>
      <c r="E1044" s="72"/>
      <c r="F1044" s="72"/>
    </row>
    <row r="1045" spans="1:6" s="75" customFormat="1" x14ac:dyDescent="0.2">
      <c r="A1045" s="71"/>
      <c r="B1045" s="66"/>
      <c r="C1045" s="71"/>
      <c r="D1045" s="72"/>
      <c r="E1045" s="72"/>
      <c r="F1045" s="72"/>
    </row>
    <row r="1046" spans="1:6" s="75" customFormat="1" x14ac:dyDescent="0.2">
      <c r="A1046" s="71"/>
      <c r="B1046" s="66"/>
      <c r="C1046" s="71"/>
      <c r="D1046" s="72"/>
      <c r="E1046" s="72"/>
      <c r="F1046" s="72"/>
    </row>
    <row r="1047" spans="1:6" s="75" customFormat="1" x14ac:dyDescent="0.2">
      <c r="A1047" s="71"/>
      <c r="B1047" s="66"/>
      <c r="C1047" s="71"/>
      <c r="D1047" s="72"/>
      <c r="E1047" s="72"/>
      <c r="F1047" s="72"/>
    </row>
    <row r="1048" spans="1:6" s="75" customFormat="1" x14ac:dyDescent="0.2">
      <c r="A1048" s="71"/>
      <c r="B1048" s="66"/>
      <c r="C1048" s="71"/>
      <c r="D1048" s="72"/>
      <c r="E1048" s="72"/>
      <c r="F1048" s="72"/>
    </row>
    <row r="1049" spans="1:6" s="75" customFormat="1" x14ac:dyDescent="0.2">
      <c r="A1049" s="71"/>
      <c r="B1049" s="66"/>
      <c r="C1049" s="71"/>
      <c r="D1049" s="72"/>
      <c r="E1049" s="72"/>
      <c r="F1049" s="72"/>
    </row>
    <row r="1050" spans="1:6" s="75" customFormat="1" x14ac:dyDescent="0.2">
      <c r="A1050" s="71"/>
      <c r="B1050" s="66"/>
      <c r="C1050" s="71"/>
      <c r="D1050" s="72"/>
      <c r="E1050" s="72"/>
      <c r="F1050" s="72"/>
    </row>
    <row r="1051" spans="1:6" s="75" customFormat="1" x14ac:dyDescent="0.2">
      <c r="A1051" s="71"/>
      <c r="B1051" s="66"/>
      <c r="C1051" s="71"/>
      <c r="D1051" s="72"/>
      <c r="E1051" s="72"/>
      <c r="F1051" s="72"/>
    </row>
    <row r="1052" spans="1:6" s="75" customFormat="1" x14ac:dyDescent="0.2">
      <c r="A1052" s="71"/>
      <c r="B1052" s="66"/>
      <c r="C1052" s="71"/>
      <c r="D1052" s="72"/>
      <c r="E1052" s="72"/>
      <c r="F1052" s="72"/>
    </row>
    <row r="1053" spans="1:6" s="75" customFormat="1" x14ac:dyDescent="0.2">
      <c r="A1053" s="71"/>
      <c r="B1053" s="66"/>
      <c r="C1053" s="71"/>
      <c r="D1053" s="72"/>
      <c r="E1053" s="72"/>
      <c r="F1053" s="72"/>
    </row>
    <row r="1054" spans="1:6" s="75" customFormat="1" x14ac:dyDescent="0.2">
      <c r="A1054" s="71"/>
      <c r="B1054" s="66"/>
      <c r="C1054" s="71"/>
      <c r="D1054" s="72"/>
      <c r="E1054" s="72"/>
      <c r="F1054" s="72"/>
    </row>
    <row r="1055" spans="1:6" s="75" customFormat="1" x14ac:dyDescent="0.2">
      <c r="A1055" s="71"/>
      <c r="B1055" s="66"/>
      <c r="C1055" s="71"/>
      <c r="D1055" s="72"/>
      <c r="E1055" s="72"/>
      <c r="F1055" s="72"/>
    </row>
    <row r="1056" spans="1:6" s="75" customFormat="1" x14ac:dyDescent="0.2">
      <c r="A1056" s="71"/>
      <c r="B1056" s="66"/>
      <c r="C1056" s="71"/>
      <c r="D1056" s="72"/>
      <c r="E1056" s="72"/>
      <c r="F1056" s="72"/>
    </row>
    <row r="1057" spans="1:6" s="75" customFormat="1" x14ac:dyDescent="0.2">
      <c r="A1057" s="71"/>
      <c r="B1057" s="66"/>
      <c r="C1057" s="71"/>
      <c r="D1057" s="72"/>
      <c r="E1057" s="72"/>
      <c r="F1057" s="72"/>
    </row>
    <row r="1058" spans="1:6" s="75" customFormat="1" x14ac:dyDescent="0.2">
      <c r="A1058" s="71"/>
      <c r="B1058" s="66"/>
      <c r="C1058" s="71"/>
      <c r="D1058" s="72"/>
      <c r="E1058" s="72"/>
      <c r="F1058" s="72"/>
    </row>
    <row r="1059" spans="1:6" s="75" customFormat="1" x14ac:dyDescent="0.2">
      <c r="A1059" s="71"/>
      <c r="B1059" s="66"/>
      <c r="C1059" s="71"/>
      <c r="D1059" s="72"/>
      <c r="E1059" s="72"/>
      <c r="F1059" s="72"/>
    </row>
    <row r="1060" spans="1:6" s="75" customFormat="1" x14ac:dyDescent="0.2">
      <c r="A1060" s="71"/>
      <c r="B1060" s="66"/>
      <c r="C1060" s="71"/>
      <c r="D1060" s="72"/>
      <c r="E1060" s="72"/>
      <c r="F1060" s="72"/>
    </row>
    <row r="1061" spans="1:6" s="75" customFormat="1" x14ac:dyDescent="0.2">
      <c r="A1061" s="71"/>
      <c r="B1061" s="66"/>
      <c r="C1061" s="71"/>
      <c r="D1061" s="72"/>
      <c r="E1061" s="72"/>
      <c r="F1061" s="72"/>
    </row>
    <row r="1062" spans="1:6" s="75" customFormat="1" x14ac:dyDescent="0.2">
      <c r="A1062" s="71"/>
      <c r="B1062" s="66"/>
      <c r="C1062" s="71"/>
      <c r="D1062" s="72"/>
      <c r="E1062" s="72"/>
      <c r="F1062" s="72"/>
    </row>
    <row r="1063" spans="1:6" s="75" customFormat="1" x14ac:dyDescent="0.2">
      <c r="A1063" s="71"/>
      <c r="B1063" s="66"/>
      <c r="C1063" s="71"/>
      <c r="D1063" s="72"/>
      <c r="E1063" s="72"/>
      <c r="F1063" s="72"/>
    </row>
    <row r="1064" spans="1:6" s="75" customFormat="1" x14ac:dyDescent="0.2">
      <c r="A1064" s="71"/>
      <c r="B1064" s="66"/>
      <c r="C1064" s="71"/>
      <c r="D1064" s="72"/>
      <c r="E1064" s="72"/>
      <c r="F1064" s="72"/>
    </row>
    <row r="1065" spans="1:6" s="75" customFormat="1" x14ac:dyDescent="0.2">
      <c r="A1065" s="71"/>
      <c r="B1065" s="66"/>
      <c r="C1065" s="71"/>
      <c r="D1065" s="72"/>
      <c r="E1065" s="72"/>
      <c r="F1065" s="72"/>
    </row>
    <row r="1066" spans="1:6" s="75" customFormat="1" x14ac:dyDescent="0.2">
      <c r="A1066" s="71"/>
      <c r="B1066" s="66"/>
      <c r="C1066" s="71"/>
      <c r="D1066" s="72"/>
      <c r="E1066" s="72"/>
      <c r="F1066" s="72"/>
    </row>
    <row r="1067" spans="1:6" s="75" customFormat="1" x14ac:dyDescent="0.2">
      <c r="A1067" s="71"/>
      <c r="B1067" s="66"/>
      <c r="C1067" s="71"/>
      <c r="D1067" s="72"/>
      <c r="E1067" s="72"/>
      <c r="F1067" s="72"/>
    </row>
    <row r="1068" spans="1:6" s="75" customFormat="1" x14ac:dyDescent="0.2">
      <c r="A1068" s="71"/>
      <c r="B1068" s="66"/>
      <c r="C1068" s="71"/>
      <c r="D1068" s="72"/>
      <c r="E1068" s="72"/>
      <c r="F1068" s="72"/>
    </row>
    <row r="1069" spans="1:6" s="75" customFormat="1" x14ac:dyDescent="0.2">
      <c r="A1069" s="71"/>
      <c r="B1069" s="66"/>
      <c r="C1069" s="71"/>
      <c r="D1069" s="72"/>
      <c r="E1069" s="72"/>
      <c r="F1069" s="72"/>
    </row>
    <row r="1070" spans="1:6" s="75" customFormat="1" x14ac:dyDescent="0.2">
      <c r="A1070" s="71"/>
      <c r="B1070" s="66"/>
      <c r="C1070" s="71"/>
      <c r="D1070" s="72"/>
      <c r="E1070" s="72"/>
      <c r="F1070" s="72"/>
    </row>
    <row r="1071" spans="1:6" s="75" customFormat="1" x14ac:dyDescent="0.2">
      <c r="A1071" s="71"/>
      <c r="B1071" s="66"/>
      <c r="C1071" s="71"/>
      <c r="D1071" s="72"/>
      <c r="E1071" s="72"/>
      <c r="F1071" s="72"/>
    </row>
    <row r="1072" spans="1:6" s="75" customFormat="1" x14ac:dyDescent="0.2">
      <c r="A1072" s="71"/>
      <c r="B1072" s="66"/>
      <c r="C1072" s="71"/>
      <c r="D1072" s="72"/>
      <c r="E1072" s="72"/>
      <c r="F1072" s="72"/>
    </row>
    <row r="1073" spans="1:6" s="75" customFormat="1" x14ac:dyDescent="0.2">
      <c r="A1073" s="71"/>
      <c r="B1073" s="66"/>
      <c r="C1073" s="71"/>
      <c r="D1073" s="72"/>
      <c r="E1073" s="72"/>
      <c r="F1073" s="72"/>
    </row>
    <row r="1074" spans="1:6" s="75" customFormat="1" x14ac:dyDescent="0.2">
      <c r="A1074" s="71"/>
      <c r="B1074" s="66"/>
      <c r="C1074" s="71"/>
      <c r="D1074" s="72"/>
      <c r="E1074" s="72"/>
      <c r="F1074" s="72"/>
    </row>
    <row r="1075" spans="1:6" s="75" customFormat="1" x14ac:dyDescent="0.2">
      <c r="A1075" s="71"/>
      <c r="B1075" s="66"/>
      <c r="C1075" s="71"/>
      <c r="D1075" s="72"/>
      <c r="E1075" s="72"/>
      <c r="F1075" s="72"/>
    </row>
    <row r="1076" spans="1:6" s="75" customFormat="1" x14ac:dyDescent="0.2">
      <c r="A1076" s="71"/>
      <c r="B1076" s="66"/>
      <c r="C1076" s="71"/>
      <c r="D1076" s="72"/>
      <c r="E1076" s="72"/>
      <c r="F1076" s="72"/>
    </row>
    <row r="1077" spans="1:6" s="75" customFormat="1" x14ac:dyDescent="0.2">
      <c r="A1077" s="71"/>
      <c r="B1077" s="66"/>
      <c r="C1077" s="71"/>
      <c r="D1077" s="72"/>
      <c r="E1077" s="72"/>
      <c r="F1077" s="72"/>
    </row>
    <row r="1078" spans="1:6" s="75" customFormat="1" x14ac:dyDescent="0.2">
      <c r="A1078" s="71"/>
      <c r="B1078" s="66"/>
      <c r="C1078" s="71"/>
      <c r="D1078" s="72"/>
      <c r="E1078" s="72"/>
      <c r="F1078" s="72"/>
    </row>
    <row r="1079" spans="1:6" s="75" customFormat="1" x14ac:dyDescent="0.2">
      <c r="A1079" s="71"/>
      <c r="B1079" s="66"/>
      <c r="C1079" s="71"/>
      <c r="D1079" s="72"/>
      <c r="E1079" s="72"/>
      <c r="F1079" s="72"/>
    </row>
    <row r="1080" spans="1:6" s="75" customFormat="1" x14ac:dyDescent="0.2">
      <c r="A1080" s="71"/>
      <c r="B1080" s="66"/>
      <c r="C1080" s="71"/>
      <c r="D1080" s="72"/>
      <c r="E1080" s="72"/>
      <c r="F1080" s="72"/>
    </row>
    <row r="1081" spans="1:6" s="75" customFormat="1" x14ac:dyDescent="0.2">
      <c r="A1081" s="71"/>
      <c r="B1081" s="66"/>
      <c r="C1081" s="71"/>
      <c r="D1081" s="72"/>
      <c r="E1081" s="72"/>
      <c r="F1081" s="72"/>
    </row>
    <row r="1082" spans="1:6" s="75" customFormat="1" x14ac:dyDescent="0.2">
      <c r="A1082" s="71"/>
      <c r="B1082" s="66"/>
      <c r="C1082" s="71"/>
      <c r="D1082" s="72"/>
      <c r="E1082" s="72"/>
      <c r="F1082" s="72"/>
    </row>
    <row r="1083" spans="1:6" s="75" customFormat="1" x14ac:dyDescent="0.2">
      <c r="A1083" s="71"/>
      <c r="B1083" s="66"/>
      <c r="C1083" s="71"/>
      <c r="D1083" s="72"/>
      <c r="E1083" s="72"/>
      <c r="F1083" s="72"/>
    </row>
    <row r="1084" spans="1:6" s="75" customFormat="1" x14ac:dyDescent="0.2">
      <c r="A1084" s="71"/>
      <c r="B1084" s="66"/>
      <c r="C1084" s="71"/>
      <c r="D1084" s="72"/>
      <c r="E1084" s="72"/>
      <c r="F1084" s="72"/>
    </row>
    <row r="1085" spans="1:6" s="75" customFormat="1" x14ac:dyDescent="0.2">
      <c r="A1085" s="71"/>
      <c r="B1085" s="66"/>
      <c r="C1085" s="71"/>
      <c r="D1085" s="72"/>
      <c r="E1085" s="72"/>
      <c r="F1085" s="72"/>
    </row>
    <row r="1086" spans="1:6" s="75" customFormat="1" x14ac:dyDescent="0.2">
      <c r="A1086" s="71"/>
      <c r="B1086" s="66"/>
      <c r="C1086" s="71"/>
      <c r="D1086" s="72"/>
      <c r="E1086" s="72"/>
      <c r="F1086" s="72"/>
    </row>
    <row r="1087" spans="1:6" s="75" customFormat="1" x14ac:dyDescent="0.2">
      <c r="A1087" s="71"/>
      <c r="B1087" s="66"/>
      <c r="C1087" s="71"/>
      <c r="D1087" s="72"/>
      <c r="E1087" s="72"/>
      <c r="F1087" s="72"/>
    </row>
    <row r="1088" spans="1:6" s="75" customFormat="1" x14ac:dyDescent="0.2">
      <c r="A1088" s="71"/>
      <c r="B1088" s="66"/>
      <c r="C1088" s="71"/>
      <c r="D1088" s="72"/>
      <c r="E1088" s="72"/>
      <c r="F1088" s="72"/>
    </row>
    <row r="1089" spans="1:6" s="75" customFormat="1" x14ac:dyDescent="0.2">
      <c r="A1089" s="71"/>
      <c r="B1089" s="66"/>
      <c r="C1089" s="71"/>
      <c r="D1089" s="72"/>
      <c r="E1089" s="72"/>
      <c r="F1089" s="72"/>
    </row>
    <row r="1090" spans="1:6" s="75" customFormat="1" x14ac:dyDescent="0.2">
      <c r="A1090" s="71"/>
      <c r="B1090" s="66"/>
      <c r="C1090" s="71"/>
      <c r="D1090" s="72"/>
      <c r="E1090" s="72"/>
      <c r="F1090" s="72"/>
    </row>
    <row r="1091" spans="1:6" s="75" customFormat="1" x14ac:dyDescent="0.2">
      <c r="A1091" s="71"/>
      <c r="B1091" s="66"/>
      <c r="C1091" s="71"/>
      <c r="D1091" s="72"/>
      <c r="E1091" s="72"/>
      <c r="F1091" s="72"/>
    </row>
    <row r="1092" spans="1:6" s="75" customFormat="1" x14ac:dyDescent="0.2">
      <c r="A1092" s="71"/>
      <c r="B1092" s="66"/>
      <c r="C1092" s="71"/>
      <c r="D1092" s="72"/>
      <c r="E1092" s="72"/>
      <c r="F1092" s="72"/>
    </row>
    <row r="1093" spans="1:6" s="75" customFormat="1" x14ac:dyDescent="0.2">
      <c r="A1093" s="71"/>
      <c r="B1093" s="66"/>
      <c r="C1093" s="71"/>
      <c r="D1093" s="72"/>
      <c r="E1093" s="72"/>
      <c r="F1093" s="72"/>
    </row>
    <row r="1094" spans="1:6" s="75" customFormat="1" x14ac:dyDescent="0.2">
      <c r="A1094" s="71"/>
      <c r="B1094" s="66"/>
      <c r="C1094" s="71"/>
      <c r="D1094" s="72"/>
      <c r="E1094" s="72"/>
      <c r="F1094" s="72"/>
    </row>
    <row r="1095" spans="1:6" s="75" customFormat="1" x14ac:dyDescent="0.2">
      <c r="A1095" s="71"/>
      <c r="B1095" s="66"/>
      <c r="C1095" s="71"/>
      <c r="D1095" s="72"/>
      <c r="E1095" s="72"/>
      <c r="F1095" s="72"/>
    </row>
    <row r="1096" spans="1:6" s="75" customFormat="1" x14ac:dyDescent="0.2">
      <c r="A1096" s="71"/>
      <c r="B1096" s="66"/>
      <c r="C1096" s="71"/>
      <c r="D1096" s="72"/>
      <c r="E1096" s="72"/>
      <c r="F1096" s="72"/>
    </row>
    <row r="1097" spans="1:6" s="75" customFormat="1" x14ac:dyDescent="0.2">
      <c r="A1097" s="71"/>
      <c r="B1097" s="66"/>
      <c r="C1097" s="71"/>
      <c r="D1097" s="72"/>
      <c r="E1097" s="72"/>
      <c r="F1097" s="72"/>
    </row>
    <row r="1098" spans="1:6" s="75" customFormat="1" x14ac:dyDescent="0.2">
      <c r="A1098" s="71"/>
      <c r="B1098" s="66"/>
      <c r="C1098" s="71"/>
      <c r="D1098" s="72"/>
      <c r="E1098" s="72"/>
      <c r="F1098" s="72"/>
    </row>
    <row r="1099" spans="1:6" s="75" customFormat="1" x14ac:dyDescent="0.2">
      <c r="A1099" s="71"/>
      <c r="B1099" s="66"/>
      <c r="C1099" s="71"/>
      <c r="D1099" s="72"/>
      <c r="E1099" s="72"/>
      <c r="F1099" s="72"/>
    </row>
    <row r="1100" spans="1:6" s="75" customFormat="1" x14ac:dyDescent="0.2">
      <c r="A1100" s="71"/>
      <c r="B1100" s="66"/>
      <c r="C1100" s="71"/>
      <c r="D1100" s="72"/>
      <c r="E1100" s="72"/>
      <c r="F1100" s="72"/>
    </row>
    <row r="1101" spans="1:6" s="75" customFormat="1" x14ac:dyDescent="0.2">
      <c r="A1101" s="71"/>
      <c r="B1101" s="66"/>
      <c r="C1101" s="71"/>
      <c r="D1101" s="72"/>
      <c r="E1101" s="72"/>
      <c r="F1101" s="72"/>
    </row>
    <row r="1102" spans="1:6" s="75" customFormat="1" x14ac:dyDescent="0.2">
      <c r="A1102" s="71"/>
      <c r="B1102" s="66"/>
      <c r="C1102" s="71"/>
      <c r="D1102" s="72"/>
      <c r="E1102" s="72"/>
      <c r="F1102" s="72"/>
    </row>
    <row r="1103" spans="1:6" s="75" customFormat="1" x14ac:dyDescent="0.2">
      <c r="A1103" s="71"/>
      <c r="B1103" s="66"/>
      <c r="C1103" s="71"/>
      <c r="D1103" s="72"/>
      <c r="E1103" s="72"/>
      <c r="F1103" s="72"/>
    </row>
    <row r="1104" spans="1:6" s="75" customFormat="1" x14ac:dyDescent="0.2">
      <c r="A1104" s="71"/>
      <c r="B1104" s="66"/>
      <c r="C1104" s="71"/>
      <c r="D1104" s="72"/>
      <c r="E1104" s="72"/>
      <c r="F1104" s="72"/>
    </row>
    <row r="1105" spans="1:6" s="75" customFormat="1" x14ac:dyDescent="0.2">
      <c r="A1105" s="71"/>
      <c r="B1105" s="66"/>
      <c r="C1105" s="71"/>
      <c r="D1105" s="72"/>
      <c r="E1105" s="72"/>
      <c r="F1105" s="72"/>
    </row>
    <row r="1106" spans="1:6" s="75" customFormat="1" x14ac:dyDescent="0.2">
      <c r="A1106" s="71"/>
      <c r="B1106" s="66"/>
      <c r="C1106" s="71"/>
      <c r="D1106" s="72"/>
      <c r="E1106" s="72"/>
      <c r="F1106" s="72"/>
    </row>
    <row r="1107" spans="1:6" s="75" customFormat="1" x14ac:dyDescent="0.2">
      <c r="A1107" s="71"/>
      <c r="B1107" s="66"/>
      <c r="C1107" s="71"/>
      <c r="D1107" s="72"/>
      <c r="E1107" s="72"/>
      <c r="F1107" s="72"/>
    </row>
    <row r="1108" spans="1:6" s="75" customFormat="1" x14ac:dyDescent="0.2">
      <c r="A1108" s="71"/>
      <c r="B1108" s="66"/>
      <c r="C1108" s="71"/>
      <c r="D1108" s="72"/>
      <c r="E1108" s="72"/>
      <c r="F1108" s="72"/>
    </row>
    <row r="1109" spans="1:6" s="75" customFormat="1" x14ac:dyDescent="0.2">
      <c r="A1109" s="71"/>
      <c r="B1109" s="66"/>
      <c r="C1109" s="71"/>
      <c r="D1109" s="72"/>
      <c r="E1109" s="72"/>
      <c r="F1109" s="72"/>
    </row>
    <row r="1110" spans="1:6" s="75" customFormat="1" x14ac:dyDescent="0.2">
      <c r="A1110" s="71"/>
      <c r="B1110" s="66"/>
      <c r="C1110" s="71"/>
      <c r="D1110" s="72"/>
      <c r="E1110" s="72"/>
      <c r="F1110" s="72"/>
    </row>
    <row r="1111" spans="1:6" s="75" customFormat="1" x14ac:dyDescent="0.2">
      <c r="A1111" s="71"/>
      <c r="B1111" s="66"/>
      <c r="C1111" s="71"/>
      <c r="D1111" s="72"/>
      <c r="E1111" s="72"/>
      <c r="F1111" s="72"/>
    </row>
    <row r="1112" spans="1:6" s="75" customFormat="1" x14ac:dyDescent="0.2">
      <c r="A1112" s="71"/>
      <c r="B1112" s="66"/>
      <c r="C1112" s="71"/>
      <c r="D1112" s="72"/>
      <c r="E1112" s="72"/>
      <c r="F1112" s="72"/>
    </row>
    <row r="1113" spans="1:6" s="75" customFormat="1" x14ac:dyDescent="0.2">
      <c r="A1113" s="71"/>
      <c r="B1113" s="66"/>
      <c r="C1113" s="71"/>
      <c r="D1113" s="72"/>
      <c r="E1113" s="72"/>
      <c r="F1113" s="72"/>
    </row>
    <row r="1114" spans="1:6" s="75" customFormat="1" x14ac:dyDescent="0.2">
      <c r="A1114" s="71"/>
      <c r="B1114" s="66"/>
      <c r="C1114" s="71"/>
      <c r="D1114" s="72"/>
      <c r="E1114" s="72"/>
      <c r="F1114" s="72"/>
    </row>
    <row r="1115" spans="1:6" s="75" customFormat="1" x14ac:dyDescent="0.2">
      <c r="A1115" s="71"/>
      <c r="B1115" s="66"/>
      <c r="C1115" s="71"/>
      <c r="D1115" s="72"/>
      <c r="E1115" s="72"/>
      <c r="F1115" s="72"/>
    </row>
    <row r="1116" spans="1:6" s="75" customFormat="1" x14ac:dyDescent="0.2">
      <c r="A1116" s="71"/>
      <c r="B1116" s="66"/>
      <c r="C1116" s="71"/>
      <c r="D1116" s="72"/>
      <c r="E1116" s="72"/>
      <c r="F1116" s="72"/>
    </row>
    <row r="1117" spans="1:6" s="75" customFormat="1" x14ac:dyDescent="0.2">
      <c r="A1117" s="71"/>
      <c r="B1117" s="66"/>
      <c r="C1117" s="71"/>
      <c r="D1117" s="72"/>
      <c r="E1117" s="72"/>
      <c r="F1117" s="72"/>
    </row>
    <row r="1118" spans="1:6" s="75" customFormat="1" x14ac:dyDescent="0.2">
      <c r="A1118" s="71"/>
      <c r="B1118" s="66"/>
      <c r="C1118" s="71"/>
      <c r="D1118" s="72"/>
      <c r="E1118" s="72"/>
      <c r="F1118" s="72"/>
    </row>
    <row r="1119" spans="1:6" s="75" customFormat="1" x14ac:dyDescent="0.2">
      <c r="A1119" s="71"/>
      <c r="B1119" s="66"/>
      <c r="C1119" s="71"/>
      <c r="D1119" s="72"/>
      <c r="E1119" s="72"/>
      <c r="F1119" s="72"/>
    </row>
    <row r="1120" spans="1:6" s="75" customFormat="1" x14ac:dyDescent="0.2">
      <c r="A1120" s="71"/>
      <c r="B1120" s="66"/>
      <c r="C1120" s="71"/>
      <c r="D1120" s="72"/>
      <c r="E1120" s="72"/>
      <c r="F1120" s="72"/>
    </row>
    <row r="1121" spans="1:6" s="75" customFormat="1" x14ac:dyDescent="0.2">
      <c r="A1121" s="71"/>
      <c r="B1121" s="66"/>
      <c r="C1121" s="71"/>
      <c r="D1121" s="72"/>
      <c r="E1121" s="72"/>
      <c r="F1121" s="72"/>
    </row>
    <row r="1122" spans="1:6" s="75" customFormat="1" x14ac:dyDescent="0.2">
      <c r="A1122" s="71"/>
      <c r="B1122" s="66"/>
      <c r="C1122" s="71"/>
      <c r="D1122" s="72"/>
      <c r="E1122" s="72"/>
      <c r="F1122" s="72"/>
    </row>
    <row r="1123" spans="1:6" s="75" customFormat="1" x14ac:dyDescent="0.2">
      <c r="A1123" s="71"/>
      <c r="B1123" s="66"/>
      <c r="C1123" s="71"/>
      <c r="D1123" s="72"/>
      <c r="E1123" s="72"/>
      <c r="F1123" s="72"/>
    </row>
    <row r="1124" spans="1:6" s="75" customFormat="1" x14ac:dyDescent="0.2">
      <c r="A1124" s="71"/>
      <c r="B1124" s="66"/>
      <c r="C1124" s="71"/>
      <c r="D1124" s="72"/>
      <c r="E1124" s="72"/>
      <c r="F1124" s="72"/>
    </row>
    <row r="1125" spans="1:6" s="75" customFormat="1" x14ac:dyDescent="0.2">
      <c r="A1125" s="71"/>
      <c r="B1125" s="66"/>
      <c r="C1125" s="71"/>
      <c r="D1125" s="72"/>
      <c r="E1125" s="72"/>
      <c r="F1125" s="72"/>
    </row>
    <row r="1126" spans="1:6" s="75" customFormat="1" x14ac:dyDescent="0.2">
      <c r="A1126" s="71"/>
      <c r="B1126" s="66"/>
      <c r="C1126" s="71"/>
      <c r="D1126" s="72"/>
      <c r="E1126" s="72"/>
      <c r="F1126" s="72"/>
    </row>
    <row r="1127" spans="1:6" s="75" customFormat="1" x14ac:dyDescent="0.2">
      <c r="A1127" s="71"/>
      <c r="B1127" s="66"/>
      <c r="C1127" s="71"/>
      <c r="D1127" s="72"/>
      <c r="E1127" s="72"/>
      <c r="F1127" s="72"/>
    </row>
    <row r="1128" spans="1:6" s="75" customFormat="1" x14ac:dyDescent="0.2">
      <c r="A1128" s="71"/>
      <c r="B1128" s="66"/>
      <c r="C1128" s="71"/>
      <c r="D1128" s="72"/>
      <c r="E1128" s="72"/>
      <c r="F1128" s="72"/>
    </row>
    <row r="1129" spans="1:6" s="75" customFormat="1" x14ac:dyDescent="0.2">
      <c r="A1129" s="71"/>
      <c r="B1129" s="66"/>
      <c r="C1129" s="71"/>
      <c r="D1129" s="72"/>
      <c r="E1129" s="72"/>
      <c r="F1129" s="72"/>
    </row>
    <row r="1130" spans="1:6" s="75" customFormat="1" x14ac:dyDescent="0.2">
      <c r="A1130" s="71"/>
      <c r="B1130" s="66"/>
      <c r="C1130" s="71"/>
      <c r="D1130" s="72"/>
      <c r="E1130" s="72"/>
      <c r="F1130" s="72"/>
    </row>
    <row r="1131" spans="1:6" s="75" customFormat="1" x14ac:dyDescent="0.2">
      <c r="A1131" s="71"/>
      <c r="B1131" s="66"/>
      <c r="C1131" s="71"/>
      <c r="D1131" s="72"/>
      <c r="E1131" s="72"/>
      <c r="F1131" s="72"/>
    </row>
    <row r="1132" spans="1:6" s="75" customFormat="1" x14ac:dyDescent="0.2">
      <c r="A1132" s="71"/>
      <c r="B1132" s="66"/>
      <c r="C1132" s="71"/>
      <c r="D1132" s="72"/>
      <c r="E1132" s="72"/>
      <c r="F1132" s="72"/>
    </row>
    <row r="1133" spans="1:6" s="75" customFormat="1" x14ac:dyDescent="0.2">
      <c r="A1133" s="71"/>
      <c r="B1133" s="66"/>
      <c r="C1133" s="71"/>
      <c r="D1133" s="72"/>
      <c r="E1133" s="72"/>
      <c r="F1133" s="72"/>
    </row>
    <row r="1134" spans="1:6" s="75" customFormat="1" x14ac:dyDescent="0.2">
      <c r="A1134" s="71"/>
      <c r="B1134" s="66"/>
      <c r="C1134" s="71"/>
      <c r="D1134" s="72"/>
      <c r="E1134" s="72"/>
      <c r="F1134" s="72"/>
    </row>
    <row r="1135" spans="1:6" s="75" customFormat="1" x14ac:dyDescent="0.2">
      <c r="A1135" s="71"/>
      <c r="B1135" s="66"/>
      <c r="C1135" s="71"/>
      <c r="D1135" s="72"/>
      <c r="E1135" s="72"/>
      <c r="F1135" s="72"/>
    </row>
    <row r="1136" spans="1:6" s="75" customFormat="1" x14ac:dyDescent="0.2">
      <c r="A1136" s="71"/>
      <c r="B1136" s="66"/>
      <c r="C1136" s="71"/>
      <c r="D1136" s="72"/>
      <c r="E1136" s="72"/>
      <c r="F1136" s="72"/>
    </row>
    <row r="1137" spans="1:6" s="75" customFormat="1" x14ac:dyDescent="0.2">
      <c r="A1137" s="71"/>
      <c r="B1137" s="66"/>
      <c r="C1137" s="71"/>
      <c r="D1137" s="72"/>
      <c r="E1137" s="72"/>
      <c r="F1137" s="72"/>
    </row>
    <row r="1138" spans="1:6" s="75" customFormat="1" x14ac:dyDescent="0.2">
      <c r="A1138" s="71"/>
      <c r="B1138" s="66"/>
      <c r="C1138" s="71"/>
      <c r="D1138" s="72"/>
      <c r="E1138" s="72"/>
      <c r="F1138" s="72"/>
    </row>
    <row r="1139" spans="1:6" s="75" customFormat="1" x14ac:dyDescent="0.2">
      <c r="A1139" s="71"/>
      <c r="B1139" s="66"/>
      <c r="C1139" s="71"/>
      <c r="D1139" s="72"/>
      <c r="E1139" s="72"/>
      <c r="F1139" s="72"/>
    </row>
    <row r="1140" spans="1:6" s="75" customFormat="1" x14ac:dyDescent="0.2">
      <c r="A1140" s="71"/>
      <c r="B1140" s="66"/>
      <c r="C1140" s="71"/>
      <c r="D1140" s="72"/>
      <c r="E1140" s="72"/>
      <c r="F1140" s="72"/>
    </row>
    <row r="1141" spans="1:6" s="75" customFormat="1" x14ac:dyDescent="0.2">
      <c r="A1141" s="71"/>
      <c r="B1141" s="66"/>
      <c r="C1141" s="71"/>
      <c r="D1141" s="72"/>
      <c r="E1141" s="72"/>
      <c r="F1141" s="72"/>
    </row>
    <row r="1142" spans="1:6" s="75" customFormat="1" x14ac:dyDescent="0.2">
      <c r="A1142" s="71"/>
      <c r="B1142" s="66"/>
      <c r="C1142" s="71"/>
      <c r="D1142" s="72"/>
      <c r="E1142" s="72"/>
      <c r="F1142" s="72"/>
    </row>
    <row r="1143" spans="1:6" s="75" customFormat="1" x14ac:dyDescent="0.2">
      <c r="A1143" s="71"/>
      <c r="B1143" s="66"/>
      <c r="C1143" s="71"/>
      <c r="D1143" s="72"/>
      <c r="E1143" s="72"/>
      <c r="F1143" s="72"/>
    </row>
    <row r="1144" spans="1:6" s="75" customFormat="1" x14ac:dyDescent="0.2">
      <c r="A1144" s="71"/>
      <c r="B1144" s="66"/>
      <c r="C1144" s="71"/>
      <c r="D1144" s="72"/>
      <c r="E1144" s="72"/>
      <c r="F1144" s="72"/>
    </row>
    <row r="1145" spans="1:6" s="75" customFormat="1" x14ac:dyDescent="0.2">
      <c r="A1145" s="71"/>
      <c r="B1145" s="66"/>
      <c r="C1145" s="71"/>
      <c r="D1145" s="72"/>
      <c r="E1145" s="72"/>
      <c r="F1145" s="72"/>
    </row>
    <row r="1146" spans="1:6" s="75" customFormat="1" x14ac:dyDescent="0.2">
      <c r="A1146" s="71"/>
      <c r="B1146" s="66"/>
      <c r="C1146" s="71"/>
      <c r="D1146" s="72"/>
      <c r="E1146" s="72"/>
      <c r="F1146" s="72"/>
    </row>
    <row r="1147" spans="1:6" s="75" customFormat="1" x14ac:dyDescent="0.2">
      <c r="A1147" s="71"/>
      <c r="B1147" s="66"/>
      <c r="C1147" s="71"/>
      <c r="D1147" s="72"/>
      <c r="E1147" s="72"/>
      <c r="F1147" s="72"/>
    </row>
    <row r="1148" spans="1:6" s="75" customFormat="1" x14ac:dyDescent="0.2">
      <c r="A1148" s="71"/>
      <c r="B1148" s="66"/>
      <c r="C1148" s="71"/>
      <c r="D1148" s="72"/>
      <c r="E1148" s="72"/>
      <c r="F1148" s="72"/>
    </row>
    <row r="1149" spans="1:6" s="75" customFormat="1" x14ac:dyDescent="0.2">
      <c r="A1149" s="71"/>
      <c r="B1149" s="66"/>
      <c r="C1149" s="71"/>
      <c r="D1149" s="72"/>
      <c r="E1149" s="72"/>
      <c r="F1149" s="72"/>
    </row>
    <row r="1150" spans="1:6" s="75" customFormat="1" x14ac:dyDescent="0.2">
      <c r="A1150" s="71"/>
      <c r="B1150" s="66"/>
      <c r="C1150" s="71"/>
      <c r="D1150" s="72"/>
      <c r="E1150" s="72"/>
      <c r="F1150" s="72"/>
    </row>
    <row r="1151" spans="1:6" s="75" customFormat="1" x14ac:dyDescent="0.2">
      <c r="A1151" s="71"/>
      <c r="B1151" s="66"/>
      <c r="C1151" s="71"/>
      <c r="D1151" s="72"/>
      <c r="E1151" s="72"/>
      <c r="F1151" s="72"/>
    </row>
    <row r="1152" spans="1:6" s="75" customFormat="1" x14ac:dyDescent="0.2">
      <c r="A1152" s="71"/>
      <c r="B1152" s="66"/>
      <c r="C1152" s="71"/>
      <c r="D1152" s="72"/>
      <c r="E1152" s="72"/>
      <c r="F1152" s="72"/>
    </row>
    <row r="1153" spans="1:6" s="75" customFormat="1" x14ac:dyDescent="0.2">
      <c r="A1153" s="71"/>
      <c r="B1153" s="66"/>
      <c r="C1153" s="71"/>
      <c r="D1153" s="72"/>
      <c r="E1153" s="72"/>
      <c r="F1153" s="72"/>
    </row>
    <row r="1154" spans="1:6" s="75" customFormat="1" x14ac:dyDescent="0.2">
      <c r="A1154" s="71"/>
      <c r="B1154" s="66"/>
      <c r="C1154" s="71"/>
      <c r="D1154" s="72"/>
      <c r="E1154" s="72"/>
      <c r="F1154" s="72"/>
    </row>
    <row r="1155" spans="1:6" s="75" customFormat="1" x14ac:dyDescent="0.2">
      <c r="A1155" s="71"/>
      <c r="B1155" s="66"/>
      <c r="C1155" s="71"/>
      <c r="D1155" s="72"/>
      <c r="E1155" s="72"/>
      <c r="F1155" s="72"/>
    </row>
    <row r="1156" spans="1:6" s="75" customFormat="1" x14ac:dyDescent="0.2">
      <c r="A1156" s="71"/>
      <c r="B1156" s="66"/>
      <c r="C1156" s="71"/>
      <c r="D1156" s="72"/>
      <c r="E1156" s="72"/>
      <c r="F1156" s="72"/>
    </row>
    <row r="1157" spans="1:6" s="75" customFormat="1" x14ac:dyDescent="0.2">
      <c r="A1157" s="71"/>
      <c r="B1157" s="66"/>
      <c r="C1157" s="71"/>
      <c r="D1157" s="72"/>
      <c r="E1157" s="72"/>
      <c r="F1157" s="72"/>
    </row>
    <row r="1158" spans="1:6" s="75" customFormat="1" x14ac:dyDescent="0.2">
      <c r="A1158" s="71"/>
      <c r="B1158" s="66"/>
      <c r="C1158" s="71"/>
      <c r="D1158" s="72"/>
      <c r="E1158" s="72"/>
      <c r="F1158" s="72"/>
    </row>
    <row r="1159" spans="1:6" s="75" customFormat="1" x14ac:dyDescent="0.2">
      <c r="A1159" s="71"/>
      <c r="B1159" s="66"/>
      <c r="C1159" s="71"/>
      <c r="D1159" s="72"/>
      <c r="E1159" s="72"/>
      <c r="F1159" s="72"/>
    </row>
    <row r="1160" spans="1:6" s="75" customFormat="1" x14ac:dyDescent="0.2">
      <c r="A1160" s="71"/>
      <c r="B1160" s="66"/>
      <c r="C1160" s="71"/>
      <c r="D1160" s="72"/>
      <c r="E1160" s="72"/>
      <c r="F1160" s="72"/>
    </row>
    <row r="1161" spans="1:6" s="75" customFormat="1" x14ac:dyDescent="0.2">
      <c r="A1161" s="71"/>
      <c r="B1161" s="66"/>
      <c r="C1161" s="71"/>
      <c r="D1161" s="72"/>
      <c r="E1161" s="72"/>
      <c r="F1161" s="72"/>
    </row>
    <row r="1162" spans="1:6" s="75" customFormat="1" x14ac:dyDescent="0.2">
      <c r="A1162" s="71"/>
      <c r="B1162" s="66"/>
      <c r="C1162" s="71"/>
      <c r="D1162" s="72"/>
      <c r="E1162" s="72"/>
      <c r="F1162" s="72"/>
    </row>
    <row r="1163" spans="1:6" s="75" customFormat="1" x14ac:dyDescent="0.2">
      <c r="A1163" s="71"/>
      <c r="B1163" s="66"/>
      <c r="C1163" s="71"/>
      <c r="D1163" s="72"/>
      <c r="E1163" s="72"/>
      <c r="F1163" s="72"/>
    </row>
    <row r="1164" spans="1:6" s="75" customFormat="1" x14ac:dyDescent="0.2">
      <c r="A1164" s="71"/>
      <c r="B1164" s="66"/>
      <c r="C1164" s="71"/>
      <c r="D1164" s="72"/>
      <c r="E1164" s="72"/>
      <c r="F1164" s="72"/>
    </row>
    <row r="1165" spans="1:6" s="75" customFormat="1" x14ac:dyDescent="0.2">
      <c r="A1165" s="71"/>
      <c r="B1165" s="66"/>
      <c r="C1165" s="71"/>
      <c r="D1165" s="72"/>
      <c r="E1165" s="72"/>
      <c r="F1165" s="72"/>
    </row>
    <row r="1166" spans="1:6" s="75" customFormat="1" x14ac:dyDescent="0.2">
      <c r="A1166" s="71"/>
      <c r="B1166" s="66"/>
      <c r="C1166" s="71"/>
      <c r="D1166" s="72"/>
      <c r="E1166" s="72"/>
      <c r="F1166" s="72"/>
    </row>
    <row r="1167" spans="1:6" s="75" customFormat="1" x14ac:dyDescent="0.2">
      <c r="A1167" s="71"/>
      <c r="B1167" s="66"/>
      <c r="C1167" s="71"/>
      <c r="D1167" s="72"/>
      <c r="E1167" s="72"/>
      <c r="F1167" s="72"/>
    </row>
    <row r="1168" spans="1:6" s="75" customFormat="1" x14ac:dyDescent="0.2">
      <c r="A1168" s="71"/>
      <c r="B1168" s="66"/>
      <c r="C1168" s="71"/>
      <c r="D1168" s="72"/>
      <c r="E1168" s="72"/>
      <c r="F1168" s="72"/>
    </row>
    <row r="1169" spans="1:6" s="75" customFormat="1" x14ac:dyDescent="0.2">
      <c r="A1169" s="71"/>
      <c r="B1169" s="66"/>
      <c r="C1169" s="71"/>
      <c r="D1169" s="72"/>
      <c r="E1169" s="72"/>
      <c r="F1169" s="72"/>
    </row>
    <row r="1170" spans="1:6" s="75" customFormat="1" x14ac:dyDescent="0.2">
      <c r="A1170" s="71"/>
      <c r="B1170" s="66"/>
      <c r="C1170" s="71"/>
      <c r="D1170" s="72"/>
      <c r="E1170" s="72"/>
      <c r="F1170" s="72"/>
    </row>
    <row r="1171" spans="1:6" s="75" customFormat="1" x14ac:dyDescent="0.2">
      <c r="A1171" s="71"/>
      <c r="B1171" s="66"/>
      <c r="C1171" s="71"/>
      <c r="D1171" s="72"/>
      <c r="E1171" s="72"/>
      <c r="F1171" s="72"/>
    </row>
    <row r="1172" spans="1:6" s="75" customFormat="1" x14ac:dyDescent="0.2">
      <c r="A1172" s="71"/>
      <c r="B1172" s="66"/>
      <c r="C1172" s="71"/>
      <c r="D1172" s="72"/>
      <c r="E1172" s="72"/>
      <c r="F1172" s="72"/>
    </row>
    <row r="1173" spans="1:6" s="75" customFormat="1" x14ac:dyDescent="0.2">
      <c r="A1173" s="71"/>
      <c r="B1173" s="66"/>
      <c r="C1173" s="71"/>
      <c r="D1173" s="72"/>
      <c r="E1173" s="72"/>
      <c r="F1173" s="72"/>
    </row>
    <row r="1174" spans="1:6" s="75" customFormat="1" x14ac:dyDescent="0.2">
      <c r="A1174" s="71"/>
      <c r="B1174" s="66"/>
      <c r="C1174" s="71"/>
      <c r="D1174" s="72"/>
      <c r="E1174" s="72"/>
      <c r="F1174" s="72"/>
    </row>
    <row r="1175" spans="1:6" s="75" customFormat="1" x14ac:dyDescent="0.2">
      <c r="A1175" s="71"/>
      <c r="B1175" s="66"/>
      <c r="C1175" s="71"/>
      <c r="D1175" s="72"/>
      <c r="E1175" s="72"/>
      <c r="F1175" s="72"/>
    </row>
    <row r="1176" spans="1:6" s="75" customFormat="1" x14ac:dyDescent="0.2">
      <c r="A1176" s="71"/>
      <c r="B1176" s="66"/>
      <c r="C1176" s="71"/>
      <c r="D1176" s="72"/>
      <c r="E1176" s="72"/>
      <c r="F1176" s="72"/>
    </row>
    <row r="1177" spans="1:6" s="75" customFormat="1" x14ac:dyDescent="0.2">
      <c r="A1177" s="71"/>
      <c r="B1177" s="66"/>
      <c r="C1177" s="71"/>
      <c r="D1177" s="72"/>
      <c r="E1177" s="72"/>
      <c r="F1177" s="72"/>
    </row>
    <row r="1178" spans="1:6" s="75" customFormat="1" x14ac:dyDescent="0.2">
      <c r="A1178" s="71"/>
      <c r="B1178" s="66"/>
      <c r="C1178" s="71"/>
      <c r="D1178" s="72"/>
      <c r="E1178" s="72"/>
      <c r="F1178" s="72"/>
    </row>
    <row r="1179" spans="1:6" s="75" customFormat="1" x14ac:dyDescent="0.2">
      <c r="A1179" s="71"/>
      <c r="B1179" s="66"/>
      <c r="C1179" s="71"/>
      <c r="D1179" s="72"/>
      <c r="E1179" s="72"/>
      <c r="F1179" s="72"/>
    </row>
    <row r="1180" spans="1:6" s="75" customFormat="1" x14ac:dyDescent="0.2">
      <c r="A1180" s="71"/>
      <c r="B1180" s="66"/>
      <c r="C1180" s="71"/>
      <c r="D1180" s="72"/>
      <c r="E1180" s="72"/>
      <c r="F1180" s="72"/>
    </row>
    <row r="1181" spans="1:6" s="75" customFormat="1" x14ac:dyDescent="0.2">
      <c r="A1181" s="71"/>
      <c r="B1181" s="66"/>
      <c r="C1181" s="71"/>
      <c r="D1181" s="72"/>
      <c r="E1181" s="72"/>
      <c r="F1181" s="72"/>
    </row>
    <row r="1182" spans="1:6" s="75" customFormat="1" x14ac:dyDescent="0.2">
      <c r="A1182" s="71"/>
      <c r="B1182" s="66"/>
      <c r="C1182" s="71"/>
      <c r="D1182" s="72"/>
      <c r="E1182" s="72"/>
      <c r="F1182" s="72"/>
    </row>
    <row r="1183" spans="1:6" s="75" customFormat="1" x14ac:dyDescent="0.2">
      <c r="A1183" s="71"/>
      <c r="B1183" s="66"/>
      <c r="C1183" s="71"/>
      <c r="D1183" s="72"/>
      <c r="E1183" s="72"/>
      <c r="F1183" s="72"/>
    </row>
    <row r="1184" spans="1:6" s="75" customFormat="1" x14ac:dyDescent="0.2">
      <c r="A1184" s="71"/>
      <c r="B1184" s="66"/>
      <c r="C1184" s="71"/>
      <c r="D1184" s="72"/>
      <c r="E1184" s="72"/>
      <c r="F1184" s="72"/>
    </row>
    <row r="1185" spans="1:6" s="75" customFormat="1" x14ac:dyDescent="0.2">
      <c r="A1185" s="71"/>
      <c r="B1185" s="66"/>
      <c r="C1185" s="71"/>
      <c r="D1185" s="72"/>
      <c r="E1185" s="72"/>
      <c r="F1185" s="72"/>
    </row>
    <row r="1186" spans="1:6" s="75" customFormat="1" x14ac:dyDescent="0.2">
      <c r="A1186" s="71"/>
      <c r="B1186" s="66"/>
      <c r="C1186" s="71"/>
      <c r="D1186" s="72"/>
      <c r="E1186" s="72"/>
      <c r="F1186" s="72"/>
    </row>
    <row r="1187" spans="1:6" s="75" customFormat="1" x14ac:dyDescent="0.2">
      <c r="A1187" s="71"/>
      <c r="B1187" s="66"/>
      <c r="C1187" s="71"/>
      <c r="D1187" s="72"/>
      <c r="E1187" s="72"/>
      <c r="F1187" s="72"/>
    </row>
    <row r="1188" spans="1:6" s="75" customFormat="1" x14ac:dyDescent="0.2">
      <c r="A1188" s="71"/>
      <c r="B1188" s="66"/>
      <c r="C1188" s="71"/>
      <c r="D1188" s="72"/>
      <c r="E1188" s="72"/>
      <c r="F1188" s="72"/>
    </row>
    <row r="1189" spans="1:6" s="75" customFormat="1" x14ac:dyDescent="0.2">
      <c r="A1189" s="71"/>
      <c r="B1189" s="66"/>
      <c r="C1189" s="71"/>
      <c r="D1189" s="72"/>
      <c r="E1189" s="72"/>
      <c r="F1189" s="72"/>
    </row>
    <row r="1190" spans="1:6" s="75" customFormat="1" x14ac:dyDescent="0.2">
      <c r="A1190" s="71"/>
      <c r="B1190" s="66"/>
      <c r="C1190" s="71"/>
      <c r="D1190" s="72"/>
      <c r="E1190" s="72"/>
      <c r="F1190" s="72"/>
    </row>
    <row r="1191" spans="1:6" s="75" customFormat="1" x14ac:dyDescent="0.2">
      <c r="A1191" s="71"/>
      <c r="B1191" s="66"/>
      <c r="C1191" s="71"/>
      <c r="D1191" s="72"/>
      <c r="E1191" s="72"/>
      <c r="F1191" s="72"/>
    </row>
    <row r="1192" spans="1:6" s="75" customFormat="1" x14ac:dyDescent="0.2">
      <c r="A1192" s="71"/>
      <c r="B1192" s="66"/>
      <c r="C1192" s="71"/>
      <c r="D1192" s="72"/>
      <c r="E1192" s="72"/>
      <c r="F1192" s="72"/>
    </row>
    <row r="1193" spans="1:6" s="75" customFormat="1" x14ac:dyDescent="0.2">
      <c r="A1193" s="71"/>
      <c r="B1193" s="66"/>
      <c r="C1193" s="71"/>
      <c r="D1193" s="72"/>
      <c r="E1193" s="72"/>
      <c r="F1193" s="72"/>
    </row>
    <row r="1194" spans="1:6" s="75" customFormat="1" x14ac:dyDescent="0.2">
      <c r="A1194" s="71"/>
      <c r="B1194" s="66"/>
      <c r="C1194" s="71"/>
      <c r="D1194" s="72"/>
      <c r="E1194" s="72"/>
      <c r="F1194" s="72"/>
    </row>
    <row r="1195" spans="1:6" s="75" customFormat="1" x14ac:dyDescent="0.2">
      <c r="A1195" s="71"/>
      <c r="B1195" s="66"/>
      <c r="C1195" s="71"/>
      <c r="D1195" s="72"/>
      <c r="E1195" s="72"/>
      <c r="F1195" s="72"/>
    </row>
    <row r="1196" spans="1:6" s="75" customFormat="1" x14ac:dyDescent="0.2">
      <c r="A1196" s="71"/>
      <c r="B1196" s="66"/>
      <c r="C1196" s="71"/>
      <c r="D1196" s="72"/>
      <c r="E1196" s="72"/>
      <c r="F1196" s="72"/>
    </row>
    <row r="1197" spans="1:6" s="75" customFormat="1" x14ac:dyDescent="0.2">
      <c r="A1197" s="71"/>
      <c r="B1197" s="66"/>
      <c r="C1197" s="71"/>
      <c r="D1197" s="72"/>
      <c r="E1197" s="72"/>
      <c r="F1197" s="72"/>
    </row>
    <row r="1198" spans="1:6" s="75" customFormat="1" x14ac:dyDescent="0.2">
      <c r="A1198" s="71"/>
      <c r="B1198" s="66"/>
      <c r="C1198" s="71"/>
      <c r="D1198" s="72"/>
      <c r="E1198" s="72"/>
      <c r="F1198" s="72"/>
    </row>
    <row r="1199" spans="1:6" s="75" customFormat="1" x14ac:dyDescent="0.2">
      <c r="A1199" s="71"/>
      <c r="B1199" s="66"/>
      <c r="C1199" s="71"/>
      <c r="D1199" s="72"/>
      <c r="E1199" s="72"/>
      <c r="F1199" s="72"/>
    </row>
    <row r="1200" spans="1:6" s="75" customFormat="1" x14ac:dyDescent="0.2">
      <c r="A1200" s="71"/>
      <c r="B1200" s="66"/>
      <c r="C1200" s="71"/>
      <c r="D1200" s="72"/>
      <c r="E1200" s="72"/>
      <c r="F1200" s="72"/>
    </row>
    <row r="1201" spans="1:6" s="75" customFormat="1" x14ac:dyDescent="0.2">
      <c r="A1201" s="71"/>
      <c r="B1201" s="66"/>
      <c r="C1201" s="71"/>
      <c r="D1201" s="72"/>
      <c r="E1201" s="72"/>
      <c r="F1201" s="72"/>
    </row>
    <row r="1202" spans="1:6" s="75" customFormat="1" x14ac:dyDescent="0.2">
      <c r="A1202" s="71"/>
      <c r="B1202" s="66"/>
      <c r="C1202" s="71"/>
      <c r="D1202" s="72"/>
      <c r="E1202" s="72"/>
      <c r="F1202" s="72"/>
    </row>
    <row r="1203" spans="1:6" s="75" customFormat="1" x14ac:dyDescent="0.2">
      <c r="A1203" s="71"/>
      <c r="B1203" s="66"/>
      <c r="C1203" s="71"/>
      <c r="D1203" s="72"/>
      <c r="E1203" s="72"/>
      <c r="F1203" s="72"/>
    </row>
    <row r="1204" spans="1:6" s="75" customFormat="1" x14ac:dyDescent="0.2">
      <c r="A1204" s="71"/>
      <c r="B1204" s="66"/>
      <c r="C1204" s="71"/>
      <c r="D1204" s="72"/>
      <c r="E1204" s="72"/>
      <c r="F1204" s="72"/>
    </row>
    <row r="1205" spans="1:6" s="75" customFormat="1" x14ac:dyDescent="0.2">
      <c r="A1205" s="71"/>
      <c r="B1205" s="66"/>
      <c r="C1205" s="71"/>
      <c r="D1205" s="72"/>
      <c r="E1205" s="72"/>
      <c r="F1205" s="72"/>
    </row>
    <row r="1206" spans="1:6" s="75" customFormat="1" x14ac:dyDescent="0.2">
      <c r="A1206" s="71"/>
      <c r="B1206" s="66"/>
      <c r="C1206" s="71"/>
      <c r="D1206" s="72"/>
      <c r="E1206" s="72"/>
      <c r="F1206" s="72"/>
    </row>
    <row r="1207" spans="1:6" s="75" customFormat="1" x14ac:dyDescent="0.2">
      <c r="A1207" s="71"/>
      <c r="B1207" s="66"/>
      <c r="C1207" s="71"/>
      <c r="D1207" s="72"/>
      <c r="E1207" s="72"/>
      <c r="F1207" s="72"/>
    </row>
    <row r="1208" spans="1:6" s="75" customFormat="1" x14ac:dyDescent="0.2">
      <c r="A1208" s="71"/>
      <c r="B1208" s="66"/>
      <c r="C1208" s="71"/>
      <c r="D1208" s="72"/>
      <c r="E1208" s="72"/>
      <c r="F1208" s="72"/>
    </row>
    <row r="1209" spans="1:6" s="75" customFormat="1" x14ac:dyDescent="0.2">
      <c r="A1209" s="71"/>
      <c r="B1209" s="66"/>
      <c r="C1209" s="71"/>
      <c r="D1209" s="72"/>
      <c r="E1209" s="72"/>
      <c r="F1209" s="72"/>
    </row>
    <row r="1210" spans="1:6" s="75" customFormat="1" x14ac:dyDescent="0.2">
      <c r="A1210" s="71"/>
      <c r="B1210" s="66"/>
      <c r="C1210" s="71"/>
      <c r="D1210" s="72"/>
      <c r="E1210" s="72"/>
      <c r="F1210" s="72"/>
    </row>
    <row r="1211" spans="1:6" s="75" customFormat="1" x14ac:dyDescent="0.2">
      <c r="A1211" s="71"/>
      <c r="B1211" s="66"/>
      <c r="C1211" s="71"/>
      <c r="D1211" s="72"/>
      <c r="E1211" s="72"/>
      <c r="F1211" s="72"/>
    </row>
    <row r="1212" spans="1:6" s="75" customFormat="1" x14ac:dyDescent="0.2">
      <c r="A1212" s="71"/>
      <c r="B1212" s="66"/>
      <c r="C1212" s="71"/>
      <c r="D1212" s="72"/>
      <c r="E1212" s="72"/>
      <c r="F1212" s="72"/>
    </row>
    <row r="1213" spans="1:6" s="75" customFormat="1" x14ac:dyDescent="0.2">
      <c r="A1213" s="71"/>
      <c r="B1213" s="66"/>
      <c r="C1213" s="71"/>
      <c r="D1213" s="72"/>
      <c r="E1213" s="72"/>
      <c r="F1213" s="72"/>
    </row>
    <row r="1214" spans="1:6" s="75" customFormat="1" x14ac:dyDescent="0.2">
      <c r="A1214" s="71"/>
      <c r="B1214" s="66"/>
      <c r="C1214" s="71"/>
      <c r="D1214" s="72"/>
      <c r="E1214" s="72"/>
      <c r="F1214" s="72"/>
    </row>
    <row r="1215" spans="1:6" s="75" customFormat="1" x14ac:dyDescent="0.2">
      <c r="A1215" s="71"/>
      <c r="B1215" s="66"/>
      <c r="C1215" s="71"/>
      <c r="D1215" s="72"/>
      <c r="E1215" s="72"/>
      <c r="F1215" s="72"/>
    </row>
    <row r="1216" spans="1:6" s="75" customFormat="1" x14ac:dyDescent="0.2">
      <c r="A1216" s="71"/>
      <c r="B1216" s="66"/>
      <c r="C1216" s="71"/>
      <c r="D1216" s="72"/>
      <c r="E1216" s="72"/>
      <c r="F1216" s="72"/>
    </row>
    <row r="1217" spans="1:6" s="75" customFormat="1" x14ac:dyDescent="0.2">
      <c r="A1217" s="71"/>
      <c r="B1217" s="66"/>
      <c r="C1217" s="71"/>
      <c r="D1217" s="72"/>
      <c r="E1217" s="72"/>
      <c r="F1217" s="72"/>
    </row>
    <row r="1218" spans="1:6" s="75" customFormat="1" x14ac:dyDescent="0.2">
      <c r="A1218" s="71"/>
      <c r="B1218" s="66"/>
      <c r="C1218" s="71"/>
      <c r="D1218" s="72"/>
      <c r="E1218" s="72"/>
      <c r="F1218" s="72"/>
    </row>
    <row r="1219" spans="1:6" s="75" customFormat="1" x14ac:dyDescent="0.2">
      <c r="A1219" s="71"/>
      <c r="B1219" s="66"/>
      <c r="C1219" s="71"/>
      <c r="D1219" s="72"/>
      <c r="E1219" s="72"/>
      <c r="F1219" s="72"/>
    </row>
    <row r="1220" spans="1:6" s="75" customFormat="1" x14ac:dyDescent="0.2">
      <c r="A1220" s="71"/>
      <c r="B1220" s="66"/>
      <c r="C1220" s="71"/>
      <c r="D1220" s="72"/>
      <c r="E1220" s="72"/>
      <c r="F1220" s="72"/>
    </row>
    <row r="1221" spans="1:6" s="75" customFormat="1" x14ac:dyDescent="0.2">
      <c r="A1221" s="71"/>
      <c r="B1221" s="66"/>
      <c r="C1221" s="71"/>
      <c r="D1221" s="72"/>
      <c r="E1221" s="72"/>
      <c r="F1221" s="72"/>
    </row>
    <row r="1222" spans="1:6" s="75" customFormat="1" x14ac:dyDescent="0.2">
      <c r="A1222" s="71"/>
      <c r="B1222" s="66"/>
      <c r="C1222" s="71"/>
      <c r="D1222" s="72"/>
      <c r="E1222" s="72"/>
      <c r="F1222" s="72"/>
    </row>
    <row r="1223" spans="1:6" s="75" customFormat="1" x14ac:dyDescent="0.2">
      <c r="A1223" s="71"/>
      <c r="B1223" s="66"/>
      <c r="C1223" s="71"/>
      <c r="D1223" s="72"/>
      <c r="E1223" s="72"/>
      <c r="F1223" s="72"/>
    </row>
    <row r="1224" spans="1:6" s="75" customFormat="1" x14ac:dyDescent="0.2">
      <c r="A1224" s="71"/>
      <c r="B1224" s="66"/>
      <c r="C1224" s="71"/>
      <c r="D1224" s="72"/>
      <c r="E1224" s="72"/>
      <c r="F1224" s="72"/>
    </row>
    <row r="1225" spans="1:6" s="75" customFormat="1" x14ac:dyDescent="0.2">
      <c r="A1225" s="71"/>
      <c r="B1225" s="66"/>
      <c r="C1225" s="71"/>
      <c r="D1225" s="72"/>
      <c r="E1225" s="72"/>
      <c r="F1225" s="72"/>
    </row>
    <row r="1226" spans="1:6" s="75" customFormat="1" x14ac:dyDescent="0.2">
      <c r="A1226" s="71"/>
      <c r="B1226" s="66"/>
      <c r="C1226" s="71"/>
      <c r="D1226" s="72"/>
      <c r="E1226" s="72"/>
      <c r="F1226" s="72"/>
    </row>
    <row r="1227" spans="1:6" s="75" customFormat="1" x14ac:dyDescent="0.2">
      <c r="A1227" s="71"/>
      <c r="B1227" s="66"/>
      <c r="C1227" s="71"/>
      <c r="D1227" s="72"/>
      <c r="E1227" s="72"/>
      <c r="F1227" s="72"/>
    </row>
    <row r="1228" spans="1:6" s="75" customFormat="1" x14ac:dyDescent="0.2">
      <c r="A1228" s="71"/>
      <c r="B1228" s="66"/>
      <c r="C1228" s="71"/>
      <c r="D1228" s="72"/>
      <c r="E1228" s="72"/>
      <c r="F1228" s="72"/>
    </row>
    <row r="1229" spans="1:6" s="75" customFormat="1" x14ac:dyDescent="0.2">
      <c r="A1229" s="71"/>
      <c r="B1229" s="66"/>
      <c r="C1229" s="71"/>
      <c r="D1229" s="72"/>
      <c r="E1229" s="72"/>
      <c r="F1229" s="72"/>
    </row>
    <row r="1230" spans="1:6" s="75" customFormat="1" x14ac:dyDescent="0.2">
      <c r="A1230" s="71"/>
      <c r="B1230" s="66"/>
      <c r="C1230" s="71"/>
      <c r="D1230" s="72"/>
      <c r="E1230" s="72"/>
      <c r="F1230" s="72"/>
    </row>
    <row r="1231" spans="1:6" s="75" customFormat="1" x14ac:dyDescent="0.2">
      <c r="A1231" s="71"/>
      <c r="B1231" s="66"/>
      <c r="C1231" s="71"/>
      <c r="D1231" s="72"/>
      <c r="E1231" s="72"/>
      <c r="F1231" s="72"/>
    </row>
    <row r="1232" spans="1:6" s="75" customFormat="1" x14ac:dyDescent="0.2">
      <c r="A1232" s="71"/>
      <c r="B1232" s="66"/>
      <c r="C1232" s="71"/>
      <c r="D1232" s="72"/>
      <c r="E1232" s="72"/>
      <c r="F1232" s="72"/>
    </row>
    <row r="1233" spans="1:6" s="75" customFormat="1" x14ac:dyDescent="0.2">
      <c r="A1233" s="71"/>
      <c r="B1233" s="66"/>
      <c r="C1233" s="71"/>
      <c r="D1233" s="72"/>
      <c r="E1233" s="72"/>
      <c r="F1233" s="72"/>
    </row>
    <row r="1234" spans="1:6" s="75" customFormat="1" x14ac:dyDescent="0.2">
      <c r="A1234" s="71"/>
      <c r="B1234" s="66"/>
      <c r="C1234" s="71"/>
      <c r="D1234" s="72"/>
      <c r="E1234" s="72"/>
      <c r="F1234" s="72"/>
    </row>
    <row r="1235" spans="1:6" s="75" customFormat="1" x14ac:dyDescent="0.2">
      <c r="A1235" s="71"/>
      <c r="B1235" s="66"/>
      <c r="C1235" s="71"/>
      <c r="D1235" s="72"/>
      <c r="E1235" s="72"/>
      <c r="F1235" s="72"/>
    </row>
    <row r="1236" spans="1:6" s="75" customFormat="1" x14ac:dyDescent="0.2">
      <c r="A1236" s="71"/>
      <c r="B1236" s="66"/>
      <c r="C1236" s="71"/>
      <c r="D1236" s="72"/>
      <c r="E1236" s="72"/>
      <c r="F1236" s="72"/>
    </row>
    <row r="1237" spans="1:6" s="75" customFormat="1" x14ac:dyDescent="0.2">
      <c r="A1237" s="71"/>
      <c r="B1237" s="66"/>
      <c r="C1237" s="71"/>
      <c r="D1237" s="72"/>
      <c r="E1237" s="72"/>
      <c r="F1237" s="72"/>
    </row>
    <row r="1238" spans="1:6" s="75" customFormat="1" x14ac:dyDescent="0.2">
      <c r="A1238" s="71"/>
      <c r="B1238" s="66"/>
      <c r="C1238" s="71"/>
      <c r="D1238" s="72"/>
      <c r="E1238" s="72"/>
      <c r="F1238" s="72"/>
    </row>
    <row r="1239" spans="1:6" s="75" customFormat="1" x14ac:dyDescent="0.2">
      <c r="A1239" s="71"/>
      <c r="B1239" s="66"/>
      <c r="C1239" s="71"/>
      <c r="D1239" s="72"/>
      <c r="E1239" s="72"/>
      <c r="F1239" s="72"/>
    </row>
    <row r="1240" spans="1:6" s="75" customFormat="1" x14ac:dyDescent="0.2">
      <c r="A1240" s="71"/>
      <c r="B1240" s="66"/>
      <c r="C1240" s="71"/>
      <c r="D1240" s="72"/>
      <c r="E1240" s="72"/>
      <c r="F1240" s="72"/>
    </row>
    <row r="1241" spans="1:6" s="75" customFormat="1" x14ac:dyDescent="0.2">
      <c r="A1241" s="71"/>
      <c r="B1241" s="66"/>
      <c r="C1241" s="71"/>
      <c r="D1241" s="72"/>
      <c r="E1241" s="72"/>
      <c r="F1241" s="72"/>
    </row>
    <row r="1242" spans="1:6" s="75" customFormat="1" x14ac:dyDescent="0.2">
      <c r="A1242" s="71"/>
      <c r="B1242" s="66"/>
      <c r="C1242" s="71"/>
      <c r="D1242" s="72"/>
      <c r="E1242" s="72"/>
      <c r="F1242" s="72"/>
    </row>
    <row r="1243" spans="1:6" s="75" customFormat="1" x14ac:dyDescent="0.2">
      <c r="A1243" s="71"/>
      <c r="B1243" s="66"/>
      <c r="C1243" s="71"/>
      <c r="D1243" s="72"/>
      <c r="E1243" s="72"/>
      <c r="F1243" s="72"/>
    </row>
    <row r="1244" spans="1:6" s="75" customFormat="1" x14ac:dyDescent="0.2">
      <c r="A1244" s="71"/>
      <c r="B1244" s="66"/>
      <c r="C1244" s="71"/>
      <c r="D1244" s="72"/>
      <c r="E1244" s="72"/>
      <c r="F1244" s="72"/>
    </row>
    <row r="1245" spans="1:6" s="75" customFormat="1" x14ac:dyDescent="0.2">
      <c r="A1245" s="71"/>
      <c r="B1245" s="66"/>
      <c r="C1245" s="71"/>
      <c r="D1245" s="72"/>
      <c r="E1245" s="72"/>
      <c r="F1245" s="72"/>
    </row>
    <row r="1246" spans="1:6" s="75" customFormat="1" x14ac:dyDescent="0.2">
      <c r="A1246" s="71"/>
      <c r="B1246" s="66"/>
      <c r="C1246" s="71"/>
      <c r="D1246" s="72"/>
      <c r="E1246" s="72"/>
      <c r="F1246" s="72"/>
    </row>
    <row r="1247" spans="1:6" s="75" customFormat="1" x14ac:dyDescent="0.2">
      <c r="A1247" s="71"/>
      <c r="B1247" s="66"/>
      <c r="C1247" s="71"/>
      <c r="D1247" s="72"/>
      <c r="E1247" s="72"/>
      <c r="F1247" s="72"/>
    </row>
    <row r="1248" spans="1:6" s="75" customFormat="1" x14ac:dyDescent="0.2">
      <c r="B1248" s="76"/>
      <c r="D1248" s="77"/>
      <c r="E1248" s="77"/>
      <c r="F1248" s="77"/>
    </row>
    <row r="1249" spans="2:6" s="75" customFormat="1" x14ac:dyDescent="0.2">
      <c r="B1249" s="76"/>
      <c r="D1249" s="77"/>
      <c r="E1249" s="77"/>
      <c r="F1249" s="77"/>
    </row>
    <row r="1250" spans="2:6" s="75" customFormat="1" x14ac:dyDescent="0.2">
      <c r="B1250" s="76"/>
      <c r="D1250" s="77"/>
      <c r="E1250" s="77"/>
      <c r="F1250" s="77"/>
    </row>
    <row r="1251" spans="2:6" s="75" customFormat="1" x14ac:dyDescent="0.2">
      <c r="B1251" s="76"/>
      <c r="D1251" s="77"/>
      <c r="E1251" s="77"/>
      <c r="F1251" s="77"/>
    </row>
    <row r="1252" spans="2:6" s="75" customFormat="1" x14ac:dyDescent="0.2">
      <c r="B1252" s="76"/>
      <c r="D1252" s="77"/>
      <c r="E1252" s="77"/>
      <c r="F1252" s="77"/>
    </row>
    <row r="1253" spans="2:6" s="75" customFormat="1" x14ac:dyDescent="0.2">
      <c r="B1253" s="76"/>
      <c r="D1253" s="77"/>
      <c r="E1253" s="77"/>
      <c r="F1253" s="77"/>
    </row>
    <row r="1254" spans="2:6" s="75" customFormat="1" x14ac:dyDescent="0.2">
      <c r="B1254" s="76"/>
      <c r="D1254" s="77"/>
      <c r="E1254" s="77"/>
      <c r="F1254" s="77"/>
    </row>
    <row r="1255" spans="2:6" s="75" customFormat="1" x14ac:dyDescent="0.2">
      <c r="B1255" s="76"/>
      <c r="D1255" s="77"/>
      <c r="E1255" s="77"/>
      <c r="F1255" s="77"/>
    </row>
    <row r="1256" spans="2:6" s="75" customFormat="1" x14ac:dyDescent="0.2">
      <c r="B1256" s="76"/>
      <c r="D1256" s="77"/>
      <c r="E1256" s="77"/>
      <c r="F1256" s="77"/>
    </row>
    <row r="1257" spans="2:6" s="75" customFormat="1" x14ac:dyDescent="0.2">
      <c r="B1257" s="76"/>
      <c r="D1257" s="77"/>
      <c r="E1257" s="77"/>
      <c r="F1257" s="77"/>
    </row>
    <row r="1258" spans="2:6" s="75" customFormat="1" x14ac:dyDescent="0.2">
      <c r="B1258" s="76"/>
      <c r="D1258" s="77"/>
      <c r="E1258" s="77"/>
      <c r="F1258" s="77"/>
    </row>
    <row r="1259" spans="2:6" s="75" customFormat="1" x14ac:dyDescent="0.2">
      <c r="B1259" s="76"/>
      <c r="D1259" s="77"/>
      <c r="E1259" s="77"/>
      <c r="F1259" s="77"/>
    </row>
    <row r="1260" spans="2:6" s="75" customFormat="1" x14ac:dyDescent="0.2">
      <c r="B1260" s="76"/>
      <c r="D1260" s="77"/>
      <c r="E1260" s="77"/>
      <c r="F1260" s="77"/>
    </row>
    <row r="1261" spans="2:6" s="75" customFormat="1" x14ac:dyDescent="0.2">
      <c r="B1261" s="76"/>
      <c r="D1261" s="77"/>
      <c r="E1261" s="77"/>
      <c r="F1261" s="77"/>
    </row>
    <row r="1262" spans="2:6" s="75" customFormat="1" x14ac:dyDescent="0.2">
      <c r="B1262" s="76"/>
      <c r="D1262" s="77"/>
      <c r="E1262" s="77"/>
      <c r="F1262" s="77"/>
    </row>
    <row r="1263" spans="2:6" s="75" customFormat="1" x14ac:dyDescent="0.2">
      <c r="B1263" s="76"/>
      <c r="D1263" s="77"/>
      <c r="E1263" s="77"/>
      <c r="F1263" s="77"/>
    </row>
    <row r="1264" spans="2:6" s="75" customFormat="1" x14ac:dyDescent="0.2">
      <c r="B1264" s="76"/>
      <c r="D1264" s="77"/>
      <c r="E1264" s="77"/>
      <c r="F1264" s="77"/>
    </row>
    <row r="1265" spans="2:6" s="75" customFormat="1" x14ac:dyDescent="0.2">
      <c r="B1265" s="76"/>
      <c r="D1265" s="77"/>
      <c r="E1265" s="77"/>
      <c r="F1265" s="77"/>
    </row>
    <row r="1266" spans="2:6" s="75" customFormat="1" x14ac:dyDescent="0.2">
      <c r="B1266" s="76"/>
      <c r="D1266" s="77"/>
      <c r="E1266" s="77"/>
      <c r="F1266" s="77"/>
    </row>
    <row r="1267" spans="2:6" s="75" customFormat="1" x14ac:dyDescent="0.2">
      <c r="B1267" s="76"/>
      <c r="D1267" s="77"/>
      <c r="E1267" s="77"/>
      <c r="F1267" s="77"/>
    </row>
    <row r="1268" spans="2:6" s="75" customFormat="1" x14ac:dyDescent="0.2">
      <c r="B1268" s="76"/>
      <c r="D1268" s="77"/>
      <c r="E1268" s="77"/>
      <c r="F1268" s="77"/>
    </row>
    <row r="1269" spans="2:6" s="75" customFormat="1" x14ac:dyDescent="0.2">
      <c r="B1269" s="76"/>
      <c r="D1269" s="77"/>
      <c r="E1269" s="77"/>
      <c r="F1269" s="77"/>
    </row>
    <row r="1270" spans="2:6" s="75" customFormat="1" x14ac:dyDescent="0.2">
      <c r="B1270" s="76"/>
      <c r="D1270" s="77"/>
      <c r="E1270" s="77"/>
      <c r="F1270" s="77"/>
    </row>
    <row r="1271" spans="2:6" s="75" customFormat="1" x14ac:dyDescent="0.2">
      <c r="B1271" s="76"/>
      <c r="D1271" s="77"/>
      <c r="E1271" s="77"/>
      <c r="F1271" s="77"/>
    </row>
    <row r="1272" spans="2:6" s="75" customFormat="1" x14ac:dyDescent="0.2">
      <c r="B1272" s="76"/>
      <c r="D1272" s="77"/>
      <c r="E1272" s="77"/>
      <c r="F1272" s="77"/>
    </row>
    <row r="1273" spans="2:6" s="75" customFormat="1" x14ac:dyDescent="0.2">
      <c r="B1273" s="76"/>
      <c r="D1273" s="77"/>
      <c r="E1273" s="77"/>
      <c r="F1273" s="77"/>
    </row>
    <row r="1274" spans="2:6" s="75" customFormat="1" x14ac:dyDescent="0.2">
      <c r="B1274" s="76"/>
      <c r="D1274" s="77"/>
      <c r="E1274" s="77"/>
      <c r="F1274" s="77"/>
    </row>
    <row r="1275" spans="2:6" s="75" customFormat="1" x14ac:dyDescent="0.2">
      <c r="B1275" s="76"/>
      <c r="D1275" s="77"/>
      <c r="E1275" s="77"/>
      <c r="F1275" s="77"/>
    </row>
    <row r="1276" spans="2:6" s="75" customFormat="1" x14ac:dyDescent="0.2">
      <c r="B1276" s="76"/>
      <c r="D1276" s="77"/>
      <c r="E1276" s="77"/>
      <c r="F1276" s="77"/>
    </row>
    <row r="1277" spans="2:6" s="75" customFormat="1" x14ac:dyDescent="0.2">
      <c r="B1277" s="76"/>
      <c r="D1277" s="77"/>
      <c r="E1277" s="77"/>
      <c r="F1277" s="77"/>
    </row>
    <row r="1278" spans="2:6" s="75" customFormat="1" x14ac:dyDescent="0.2">
      <c r="B1278" s="76"/>
      <c r="D1278" s="77"/>
      <c r="E1278" s="77"/>
      <c r="F1278" s="77"/>
    </row>
    <row r="1279" spans="2:6" s="75" customFormat="1" x14ac:dyDescent="0.2">
      <c r="B1279" s="76"/>
      <c r="D1279" s="77"/>
      <c r="E1279" s="77"/>
      <c r="F1279" s="77"/>
    </row>
    <row r="1280" spans="2:6" s="75" customFormat="1" x14ac:dyDescent="0.2">
      <c r="B1280" s="76"/>
      <c r="D1280" s="77"/>
      <c r="E1280" s="77"/>
      <c r="F1280" s="77"/>
    </row>
    <row r="1281" spans="2:6" s="75" customFormat="1" x14ac:dyDescent="0.2">
      <c r="B1281" s="76"/>
      <c r="D1281" s="77"/>
      <c r="E1281" s="77"/>
      <c r="F1281" s="77"/>
    </row>
    <row r="1282" spans="2:6" s="75" customFormat="1" x14ac:dyDescent="0.2">
      <c r="B1282" s="76"/>
      <c r="D1282" s="77"/>
      <c r="E1282" s="77"/>
      <c r="F1282" s="77"/>
    </row>
    <row r="1283" spans="2:6" s="75" customFormat="1" x14ac:dyDescent="0.2">
      <c r="B1283" s="76"/>
      <c r="D1283" s="77"/>
      <c r="E1283" s="77"/>
      <c r="F1283" s="77"/>
    </row>
    <row r="1284" spans="2:6" s="75" customFormat="1" x14ac:dyDescent="0.2">
      <c r="B1284" s="76"/>
      <c r="D1284" s="77"/>
      <c r="E1284" s="77"/>
      <c r="F1284" s="77"/>
    </row>
    <row r="1285" spans="2:6" s="75" customFormat="1" x14ac:dyDescent="0.2">
      <c r="B1285" s="76"/>
      <c r="D1285" s="77"/>
      <c r="E1285" s="77"/>
      <c r="F1285" s="77"/>
    </row>
    <row r="1286" spans="2:6" s="75" customFormat="1" x14ac:dyDescent="0.2">
      <c r="B1286" s="76"/>
      <c r="D1286" s="77"/>
      <c r="E1286" s="77"/>
      <c r="F1286" s="77"/>
    </row>
    <row r="1287" spans="2:6" s="75" customFormat="1" x14ac:dyDescent="0.2">
      <c r="B1287" s="76"/>
      <c r="D1287" s="77"/>
      <c r="E1287" s="77"/>
      <c r="F1287" s="77"/>
    </row>
    <row r="1288" spans="2:6" s="75" customFormat="1" x14ac:dyDescent="0.2">
      <c r="B1288" s="76"/>
      <c r="D1288" s="77"/>
      <c r="E1288" s="77"/>
      <c r="F1288" s="77"/>
    </row>
    <row r="1289" spans="2:6" s="75" customFormat="1" x14ac:dyDescent="0.2">
      <c r="B1289" s="76"/>
      <c r="D1289" s="77"/>
      <c r="E1289" s="77"/>
      <c r="F1289" s="77"/>
    </row>
    <row r="1290" spans="2:6" s="75" customFormat="1" x14ac:dyDescent="0.2">
      <c r="B1290" s="76"/>
      <c r="D1290" s="77"/>
      <c r="E1290" s="77"/>
      <c r="F1290" s="77"/>
    </row>
    <row r="1291" spans="2:6" s="75" customFormat="1" x14ac:dyDescent="0.2">
      <c r="B1291" s="76"/>
      <c r="D1291" s="77"/>
      <c r="E1291" s="77"/>
      <c r="F1291" s="77"/>
    </row>
    <row r="1292" spans="2:6" s="75" customFormat="1" x14ac:dyDescent="0.2">
      <c r="B1292" s="76"/>
      <c r="D1292" s="77"/>
      <c r="E1292" s="77"/>
      <c r="F1292" s="77"/>
    </row>
    <row r="1293" spans="2:6" s="75" customFormat="1" x14ac:dyDescent="0.2">
      <c r="B1293" s="76"/>
      <c r="D1293" s="77"/>
      <c r="E1293" s="77"/>
      <c r="F1293" s="77"/>
    </row>
    <row r="1294" spans="2:6" s="75" customFormat="1" x14ac:dyDescent="0.2">
      <c r="B1294" s="76"/>
      <c r="D1294" s="77"/>
      <c r="E1294" s="77"/>
      <c r="F1294" s="77"/>
    </row>
    <row r="1295" spans="2:6" s="75" customFormat="1" x14ac:dyDescent="0.2">
      <c r="B1295" s="76"/>
      <c r="D1295" s="77"/>
      <c r="E1295" s="77"/>
      <c r="F1295" s="77"/>
    </row>
    <row r="1296" spans="2:6" s="75" customFormat="1" x14ac:dyDescent="0.2">
      <c r="B1296" s="76"/>
      <c r="D1296" s="77"/>
      <c r="E1296" s="77"/>
      <c r="F1296" s="77"/>
    </row>
    <row r="1297" spans="2:6" s="75" customFormat="1" x14ac:dyDescent="0.2">
      <c r="B1297" s="76"/>
      <c r="D1297" s="77"/>
      <c r="E1297" s="77"/>
      <c r="F1297" s="77"/>
    </row>
    <row r="1298" spans="2:6" s="75" customFormat="1" x14ac:dyDescent="0.2">
      <c r="B1298" s="76"/>
      <c r="D1298" s="77"/>
      <c r="E1298" s="77"/>
      <c r="F1298" s="77"/>
    </row>
    <row r="1299" spans="2:6" s="75" customFormat="1" x14ac:dyDescent="0.2">
      <c r="B1299" s="76"/>
      <c r="D1299" s="77"/>
      <c r="E1299" s="77"/>
      <c r="F1299" s="77"/>
    </row>
    <row r="1300" spans="2:6" s="75" customFormat="1" x14ac:dyDescent="0.2">
      <c r="B1300" s="76"/>
      <c r="D1300" s="77"/>
      <c r="E1300" s="77"/>
      <c r="F1300" s="77"/>
    </row>
    <row r="1301" spans="2:6" s="75" customFormat="1" x14ac:dyDescent="0.2">
      <c r="B1301" s="76"/>
      <c r="D1301" s="77"/>
      <c r="E1301" s="77"/>
      <c r="F1301" s="77"/>
    </row>
    <row r="1302" spans="2:6" s="75" customFormat="1" x14ac:dyDescent="0.2">
      <c r="B1302" s="76"/>
      <c r="D1302" s="77"/>
      <c r="E1302" s="77"/>
      <c r="F1302" s="77"/>
    </row>
    <row r="1303" spans="2:6" s="75" customFormat="1" x14ac:dyDescent="0.2">
      <c r="B1303" s="76"/>
      <c r="D1303" s="77"/>
      <c r="E1303" s="77"/>
      <c r="F1303" s="77"/>
    </row>
    <row r="1304" spans="2:6" s="75" customFormat="1" x14ac:dyDescent="0.2">
      <c r="B1304" s="76"/>
      <c r="D1304" s="77"/>
      <c r="E1304" s="77"/>
      <c r="F1304" s="77"/>
    </row>
    <row r="1305" spans="2:6" s="75" customFormat="1" x14ac:dyDescent="0.2">
      <c r="B1305" s="76"/>
      <c r="D1305" s="77"/>
      <c r="E1305" s="77"/>
      <c r="F1305" s="77"/>
    </row>
    <row r="1306" spans="2:6" s="75" customFormat="1" x14ac:dyDescent="0.2">
      <c r="B1306" s="76"/>
      <c r="D1306" s="77"/>
      <c r="E1306" s="77"/>
      <c r="F1306" s="77"/>
    </row>
    <row r="1307" spans="2:6" s="75" customFormat="1" x14ac:dyDescent="0.2">
      <c r="B1307" s="76"/>
      <c r="D1307" s="77"/>
      <c r="E1307" s="77"/>
      <c r="F1307" s="77"/>
    </row>
    <row r="1308" spans="2:6" s="75" customFormat="1" x14ac:dyDescent="0.2">
      <c r="B1308" s="76"/>
      <c r="D1308" s="77"/>
      <c r="E1308" s="77"/>
      <c r="F1308" s="77"/>
    </row>
    <row r="1309" spans="2:6" s="75" customFormat="1" x14ac:dyDescent="0.2">
      <c r="B1309" s="76"/>
      <c r="D1309" s="77"/>
      <c r="E1309" s="77"/>
      <c r="F1309" s="77"/>
    </row>
    <row r="1310" spans="2:6" s="75" customFormat="1" x14ac:dyDescent="0.2">
      <c r="B1310" s="76"/>
      <c r="D1310" s="77"/>
      <c r="E1310" s="77"/>
      <c r="F1310" s="77"/>
    </row>
    <row r="1311" spans="2:6" s="75" customFormat="1" x14ac:dyDescent="0.2">
      <c r="B1311" s="76"/>
      <c r="D1311" s="77"/>
      <c r="E1311" s="77"/>
      <c r="F1311" s="77"/>
    </row>
    <row r="1312" spans="2:6" s="75" customFormat="1" x14ac:dyDescent="0.2">
      <c r="B1312" s="76"/>
      <c r="D1312" s="77"/>
      <c r="E1312" s="77"/>
      <c r="F1312" s="77"/>
    </row>
    <row r="1313" spans="2:6" s="75" customFormat="1" x14ac:dyDescent="0.2">
      <c r="B1313" s="76"/>
      <c r="D1313" s="77"/>
      <c r="E1313" s="77"/>
      <c r="F1313" s="77"/>
    </row>
    <row r="1314" spans="2:6" s="75" customFormat="1" x14ac:dyDescent="0.2">
      <c r="B1314" s="76"/>
      <c r="D1314" s="77"/>
      <c r="E1314" s="77"/>
      <c r="F1314" s="77"/>
    </row>
    <row r="1315" spans="2:6" s="75" customFormat="1" x14ac:dyDescent="0.2">
      <c r="B1315" s="76"/>
      <c r="D1315" s="77"/>
      <c r="E1315" s="77"/>
      <c r="F1315" s="77"/>
    </row>
    <row r="1316" spans="2:6" s="75" customFormat="1" x14ac:dyDescent="0.2">
      <c r="B1316" s="76"/>
      <c r="D1316" s="77"/>
      <c r="E1316" s="77"/>
      <c r="F1316" s="77"/>
    </row>
    <row r="1317" spans="2:6" s="75" customFormat="1" x14ac:dyDescent="0.2">
      <c r="B1317" s="76"/>
      <c r="D1317" s="77"/>
      <c r="E1317" s="77"/>
      <c r="F1317" s="77"/>
    </row>
    <row r="1318" spans="2:6" s="75" customFormat="1" x14ac:dyDescent="0.2">
      <c r="B1318" s="76"/>
      <c r="D1318" s="77"/>
      <c r="E1318" s="77"/>
      <c r="F1318" s="77"/>
    </row>
    <row r="1319" spans="2:6" s="75" customFormat="1" x14ac:dyDescent="0.2">
      <c r="B1319" s="76"/>
      <c r="D1319" s="77"/>
      <c r="E1319" s="77"/>
      <c r="F1319" s="77"/>
    </row>
    <row r="1320" spans="2:6" s="75" customFormat="1" x14ac:dyDescent="0.2">
      <c r="B1320" s="76"/>
      <c r="D1320" s="77"/>
      <c r="E1320" s="77"/>
      <c r="F1320" s="77"/>
    </row>
    <row r="1321" spans="2:6" s="75" customFormat="1" x14ac:dyDescent="0.2">
      <c r="B1321" s="76"/>
      <c r="D1321" s="77"/>
      <c r="E1321" s="77"/>
      <c r="F1321" s="77"/>
    </row>
    <row r="1322" spans="2:6" s="75" customFormat="1" x14ac:dyDescent="0.2">
      <c r="B1322" s="76"/>
      <c r="D1322" s="77"/>
      <c r="E1322" s="77"/>
      <c r="F1322" s="77"/>
    </row>
    <row r="1323" spans="2:6" s="75" customFormat="1" x14ac:dyDescent="0.2">
      <c r="B1323" s="76"/>
      <c r="D1323" s="77"/>
      <c r="E1323" s="77"/>
      <c r="F1323" s="77"/>
    </row>
    <row r="1324" spans="2:6" s="75" customFormat="1" x14ac:dyDescent="0.2">
      <c r="B1324" s="76"/>
      <c r="D1324" s="77"/>
      <c r="E1324" s="77"/>
      <c r="F1324" s="77"/>
    </row>
    <row r="1325" spans="2:6" s="75" customFormat="1" x14ac:dyDescent="0.2">
      <c r="B1325" s="76"/>
      <c r="D1325" s="77"/>
      <c r="E1325" s="77"/>
      <c r="F1325" s="77"/>
    </row>
    <row r="1326" spans="2:6" s="75" customFormat="1" x14ac:dyDescent="0.2">
      <c r="B1326" s="76"/>
      <c r="D1326" s="77"/>
      <c r="E1326" s="77"/>
      <c r="F1326" s="77"/>
    </row>
    <row r="1327" spans="2:6" s="75" customFormat="1" x14ac:dyDescent="0.2">
      <c r="B1327" s="76"/>
      <c r="D1327" s="77"/>
      <c r="E1327" s="77"/>
      <c r="F1327" s="77"/>
    </row>
    <row r="1328" spans="2:6" s="75" customFormat="1" x14ac:dyDescent="0.2">
      <c r="B1328" s="76"/>
      <c r="D1328" s="77"/>
      <c r="E1328" s="77"/>
      <c r="F1328" s="77"/>
    </row>
    <row r="1329" spans="2:6" s="75" customFormat="1" x14ac:dyDescent="0.2">
      <c r="B1329" s="76"/>
      <c r="D1329" s="77"/>
      <c r="E1329" s="77"/>
      <c r="F1329" s="77"/>
    </row>
    <row r="1330" spans="2:6" s="75" customFormat="1" x14ac:dyDescent="0.2">
      <c r="B1330" s="76"/>
      <c r="D1330" s="77"/>
      <c r="E1330" s="77"/>
      <c r="F1330" s="77"/>
    </row>
    <row r="1331" spans="2:6" s="75" customFormat="1" x14ac:dyDescent="0.2">
      <c r="B1331" s="76"/>
      <c r="D1331" s="77"/>
      <c r="E1331" s="77"/>
      <c r="F1331" s="77"/>
    </row>
    <row r="1332" spans="2:6" s="75" customFormat="1" x14ac:dyDescent="0.2">
      <c r="B1332" s="76"/>
      <c r="D1332" s="77"/>
      <c r="E1332" s="77"/>
      <c r="F1332" s="77"/>
    </row>
    <row r="1333" spans="2:6" s="75" customFormat="1" x14ac:dyDescent="0.2">
      <c r="B1333" s="76"/>
      <c r="D1333" s="77"/>
      <c r="E1333" s="77"/>
      <c r="F1333" s="77"/>
    </row>
    <row r="1334" spans="2:6" s="75" customFormat="1" x14ac:dyDescent="0.2">
      <c r="B1334" s="76"/>
      <c r="D1334" s="77"/>
      <c r="E1334" s="77"/>
      <c r="F1334" s="77"/>
    </row>
    <row r="1335" spans="2:6" s="75" customFormat="1" x14ac:dyDescent="0.2">
      <c r="B1335" s="76"/>
      <c r="D1335" s="77"/>
      <c r="E1335" s="77"/>
      <c r="F1335" s="77"/>
    </row>
    <row r="1336" spans="2:6" s="75" customFormat="1" x14ac:dyDescent="0.2">
      <c r="B1336" s="76"/>
      <c r="D1336" s="77"/>
      <c r="E1336" s="77"/>
      <c r="F1336" s="77"/>
    </row>
    <row r="1337" spans="2:6" s="75" customFormat="1" x14ac:dyDescent="0.2">
      <c r="B1337" s="76"/>
      <c r="D1337" s="77"/>
      <c r="E1337" s="77"/>
      <c r="F1337" s="77"/>
    </row>
    <row r="1338" spans="2:6" s="75" customFormat="1" x14ac:dyDescent="0.2">
      <c r="B1338" s="76"/>
      <c r="D1338" s="77"/>
      <c r="E1338" s="77"/>
      <c r="F1338" s="77"/>
    </row>
    <row r="1339" spans="2:6" s="75" customFormat="1" x14ac:dyDescent="0.2">
      <c r="B1339" s="76"/>
      <c r="D1339" s="77"/>
      <c r="E1339" s="77"/>
      <c r="F1339" s="77"/>
    </row>
    <row r="1340" spans="2:6" s="75" customFormat="1" x14ac:dyDescent="0.2">
      <c r="B1340" s="76"/>
      <c r="D1340" s="77"/>
      <c r="E1340" s="77"/>
      <c r="F1340" s="77"/>
    </row>
    <row r="1341" spans="2:6" s="75" customFormat="1" x14ac:dyDescent="0.2">
      <c r="B1341" s="76"/>
      <c r="D1341" s="77"/>
      <c r="E1341" s="77"/>
      <c r="F1341" s="77"/>
    </row>
    <row r="1342" spans="2:6" s="75" customFormat="1" x14ac:dyDescent="0.2">
      <c r="B1342" s="76"/>
      <c r="D1342" s="77"/>
      <c r="E1342" s="77"/>
      <c r="F1342" s="77"/>
    </row>
    <row r="1343" spans="2:6" s="75" customFormat="1" x14ac:dyDescent="0.2">
      <c r="B1343" s="76"/>
      <c r="D1343" s="77"/>
      <c r="E1343" s="77"/>
      <c r="F1343" s="77"/>
    </row>
    <row r="1344" spans="2:6" s="75" customFormat="1" x14ac:dyDescent="0.2">
      <c r="B1344" s="76"/>
      <c r="D1344" s="77"/>
      <c r="E1344" s="77"/>
      <c r="F1344" s="77"/>
    </row>
    <row r="1345" spans="2:6" s="75" customFormat="1" x14ac:dyDescent="0.2">
      <c r="B1345" s="76"/>
      <c r="D1345" s="77"/>
      <c r="E1345" s="77"/>
      <c r="F1345" s="77"/>
    </row>
    <row r="1346" spans="2:6" s="75" customFormat="1" x14ac:dyDescent="0.2">
      <c r="B1346" s="76"/>
      <c r="D1346" s="77"/>
      <c r="E1346" s="77"/>
      <c r="F1346" s="77"/>
    </row>
    <row r="1347" spans="2:6" s="75" customFormat="1" x14ac:dyDescent="0.2">
      <c r="B1347" s="76"/>
      <c r="D1347" s="77"/>
      <c r="E1347" s="77"/>
      <c r="F1347" s="77"/>
    </row>
    <row r="1348" spans="2:6" s="75" customFormat="1" x14ac:dyDescent="0.2">
      <c r="B1348" s="76"/>
      <c r="D1348" s="77"/>
      <c r="E1348" s="77"/>
      <c r="F1348" s="77"/>
    </row>
    <row r="1349" spans="2:6" s="75" customFormat="1" x14ac:dyDescent="0.2">
      <c r="B1349" s="76"/>
      <c r="D1349" s="77"/>
      <c r="E1349" s="77"/>
      <c r="F1349" s="77"/>
    </row>
    <row r="1350" spans="2:6" s="75" customFormat="1" x14ac:dyDescent="0.2">
      <c r="B1350" s="76"/>
      <c r="D1350" s="77"/>
      <c r="E1350" s="77"/>
      <c r="F1350" s="77"/>
    </row>
    <row r="1351" spans="2:6" s="75" customFormat="1" x14ac:dyDescent="0.2">
      <c r="B1351" s="76"/>
      <c r="D1351" s="77"/>
      <c r="E1351" s="77"/>
      <c r="F1351" s="77"/>
    </row>
    <row r="1352" spans="2:6" s="75" customFormat="1" x14ac:dyDescent="0.2">
      <c r="B1352" s="76"/>
      <c r="D1352" s="77"/>
      <c r="E1352" s="77"/>
      <c r="F1352" s="77"/>
    </row>
    <row r="1353" spans="2:6" s="75" customFormat="1" x14ac:dyDescent="0.2">
      <c r="B1353" s="76"/>
      <c r="D1353" s="77"/>
      <c r="E1353" s="77"/>
      <c r="F1353" s="77"/>
    </row>
    <row r="1354" spans="2:6" s="75" customFormat="1" x14ac:dyDescent="0.2">
      <c r="B1354" s="76"/>
      <c r="D1354" s="77"/>
      <c r="E1354" s="77"/>
      <c r="F1354" s="77"/>
    </row>
    <row r="1355" spans="2:6" s="75" customFormat="1" x14ac:dyDescent="0.2">
      <c r="B1355" s="76"/>
      <c r="D1355" s="77"/>
      <c r="E1355" s="77"/>
      <c r="F1355" s="77"/>
    </row>
    <row r="1356" spans="2:6" s="75" customFormat="1" x14ac:dyDescent="0.2">
      <c r="B1356" s="76"/>
      <c r="D1356" s="77"/>
      <c r="E1356" s="77"/>
      <c r="F1356" s="77"/>
    </row>
    <row r="1357" spans="2:6" s="75" customFormat="1" x14ac:dyDescent="0.2">
      <c r="B1357" s="76"/>
      <c r="D1357" s="77"/>
      <c r="E1357" s="77"/>
      <c r="F1357" s="77"/>
    </row>
    <row r="1358" spans="2:6" s="75" customFormat="1" x14ac:dyDescent="0.2">
      <c r="B1358" s="76"/>
      <c r="D1358" s="77"/>
      <c r="E1358" s="77"/>
      <c r="F1358" s="77"/>
    </row>
    <row r="1359" spans="2:6" s="75" customFormat="1" x14ac:dyDescent="0.2">
      <c r="B1359" s="76"/>
      <c r="D1359" s="77"/>
      <c r="E1359" s="77"/>
      <c r="F1359" s="77"/>
    </row>
    <row r="1360" spans="2:6" s="75" customFormat="1" x14ac:dyDescent="0.2">
      <c r="B1360" s="76"/>
      <c r="D1360" s="77"/>
      <c r="E1360" s="77"/>
      <c r="F1360" s="77"/>
    </row>
    <row r="1361" spans="2:6" s="75" customFormat="1" x14ac:dyDescent="0.2">
      <c r="B1361" s="76"/>
      <c r="D1361" s="77"/>
      <c r="E1361" s="77"/>
      <c r="F1361" s="77"/>
    </row>
    <row r="1362" spans="2:6" s="75" customFormat="1" x14ac:dyDescent="0.2">
      <c r="B1362" s="76"/>
      <c r="D1362" s="77"/>
      <c r="E1362" s="77"/>
      <c r="F1362" s="77"/>
    </row>
    <row r="1363" spans="2:6" s="75" customFormat="1" x14ac:dyDescent="0.2">
      <c r="B1363" s="76"/>
      <c r="D1363" s="77"/>
      <c r="E1363" s="77"/>
      <c r="F1363" s="77"/>
    </row>
    <row r="1364" spans="2:6" s="75" customFormat="1" x14ac:dyDescent="0.2">
      <c r="B1364" s="76"/>
      <c r="D1364" s="77"/>
      <c r="E1364" s="77"/>
      <c r="F1364" s="77"/>
    </row>
    <row r="1365" spans="2:6" s="75" customFormat="1" x14ac:dyDescent="0.2">
      <c r="B1365" s="76"/>
      <c r="D1365" s="77"/>
      <c r="E1365" s="77"/>
      <c r="F1365" s="77"/>
    </row>
    <row r="1366" spans="2:6" s="75" customFormat="1" x14ac:dyDescent="0.2">
      <c r="B1366" s="76"/>
      <c r="D1366" s="77"/>
      <c r="E1366" s="77"/>
      <c r="F1366" s="77"/>
    </row>
    <row r="1367" spans="2:6" s="75" customFormat="1" x14ac:dyDescent="0.2">
      <c r="B1367" s="76"/>
      <c r="D1367" s="77"/>
      <c r="E1367" s="77"/>
      <c r="F1367" s="77"/>
    </row>
    <row r="1368" spans="2:6" s="75" customFormat="1" x14ac:dyDescent="0.2">
      <c r="B1368" s="76"/>
      <c r="D1368" s="77"/>
      <c r="E1368" s="77"/>
      <c r="F1368" s="77"/>
    </row>
    <row r="1369" spans="2:6" s="75" customFormat="1" x14ac:dyDescent="0.2">
      <c r="B1369" s="76"/>
      <c r="D1369" s="77"/>
      <c r="E1369" s="77"/>
      <c r="F1369" s="77"/>
    </row>
    <row r="1370" spans="2:6" s="75" customFormat="1" x14ac:dyDescent="0.2">
      <c r="B1370" s="76"/>
      <c r="D1370" s="77"/>
      <c r="E1370" s="77"/>
      <c r="F1370" s="77"/>
    </row>
    <row r="1371" spans="2:6" s="75" customFormat="1" x14ac:dyDescent="0.2">
      <c r="B1371" s="76"/>
      <c r="D1371" s="77"/>
      <c r="E1371" s="77"/>
      <c r="F1371" s="77"/>
    </row>
    <row r="1372" spans="2:6" s="75" customFormat="1" x14ac:dyDescent="0.2">
      <c r="B1372" s="76"/>
      <c r="D1372" s="77"/>
      <c r="E1372" s="77"/>
      <c r="F1372" s="77"/>
    </row>
    <row r="1373" spans="2:6" s="75" customFormat="1" x14ac:dyDescent="0.2">
      <c r="B1373" s="76"/>
      <c r="D1373" s="77"/>
      <c r="E1373" s="77"/>
      <c r="F1373" s="77"/>
    </row>
    <row r="1374" spans="2:6" s="75" customFormat="1" x14ac:dyDescent="0.2">
      <c r="B1374" s="76"/>
      <c r="D1374" s="77"/>
      <c r="E1374" s="77"/>
      <c r="F1374" s="77"/>
    </row>
    <row r="1375" spans="2:6" s="75" customFormat="1" x14ac:dyDescent="0.2">
      <c r="B1375" s="76"/>
      <c r="D1375" s="77"/>
      <c r="E1375" s="77"/>
      <c r="F1375" s="77"/>
    </row>
    <row r="1376" spans="2:6" s="75" customFormat="1" x14ac:dyDescent="0.2">
      <c r="B1376" s="76"/>
      <c r="D1376" s="77"/>
      <c r="E1376" s="77"/>
      <c r="F1376" s="77"/>
    </row>
    <row r="1377" spans="2:6" s="75" customFormat="1" x14ac:dyDescent="0.2">
      <c r="B1377" s="76"/>
      <c r="D1377" s="77"/>
      <c r="E1377" s="77"/>
      <c r="F1377" s="77"/>
    </row>
    <row r="1378" spans="2:6" s="75" customFormat="1" x14ac:dyDescent="0.2">
      <c r="B1378" s="76"/>
      <c r="D1378" s="77"/>
      <c r="E1378" s="77"/>
      <c r="F1378" s="77"/>
    </row>
    <row r="1379" spans="2:6" s="75" customFormat="1" x14ac:dyDescent="0.2">
      <c r="B1379" s="76"/>
      <c r="D1379" s="77"/>
      <c r="E1379" s="77"/>
      <c r="F1379" s="77"/>
    </row>
    <row r="1380" spans="2:6" s="75" customFormat="1" x14ac:dyDescent="0.2">
      <c r="B1380" s="76"/>
      <c r="D1380" s="77"/>
      <c r="E1380" s="77"/>
      <c r="F1380" s="77"/>
    </row>
    <row r="1381" spans="2:6" s="75" customFormat="1" x14ac:dyDescent="0.2">
      <c r="B1381" s="76"/>
      <c r="D1381" s="77"/>
      <c r="E1381" s="77"/>
      <c r="F1381" s="77"/>
    </row>
    <row r="1382" spans="2:6" s="75" customFormat="1" x14ac:dyDescent="0.2">
      <c r="B1382" s="76"/>
      <c r="D1382" s="77"/>
      <c r="E1382" s="77"/>
      <c r="F1382" s="77"/>
    </row>
    <row r="1383" spans="2:6" s="75" customFormat="1" x14ac:dyDescent="0.2">
      <c r="B1383" s="76"/>
      <c r="D1383" s="77"/>
      <c r="E1383" s="77"/>
      <c r="F1383" s="77"/>
    </row>
    <row r="1384" spans="2:6" s="75" customFormat="1" x14ac:dyDescent="0.2">
      <c r="B1384" s="76"/>
      <c r="D1384" s="77"/>
      <c r="E1384" s="77"/>
      <c r="F1384" s="77"/>
    </row>
    <row r="1385" spans="2:6" s="75" customFormat="1" x14ac:dyDescent="0.2">
      <c r="B1385" s="76"/>
      <c r="D1385" s="77"/>
      <c r="E1385" s="77"/>
      <c r="F1385" s="77"/>
    </row>
    <row r="1386" spans="2:6" s="75" customFormat="1" x14ac:dyDescent="0.2">
      <c r="B1386" s="76"/>
      <c r="D1386" s="77"/>
      <c r="E1386" s="77"/>
      <c r="F1386" s="77"/>
    </row>
  </sheetData>
  <dataConsolidate/>
  <mergeCells count="8">
    <mergeCell ref="B1:F1"/>
    <mergeCell ref="B2:F2"/>
    <mergeCell ref="B3:F3"/>
    <mergeCell ref="A697:B697"/>
    <mergeCell ref="A698:B698"/>
    <mergeCell ref="A403:D403"/>
    <mergeCell ref="A404:D404"/>
    <mergeCell ref="A696:B696"/>
  </mergeCells>
  <printOptions horizontalCentered="1" gridLinesSet="0"/>
  <pageMargins left="0.98425196850393704" right="0.39370078740157483" top="0.78740157480314965" bottom="0.59055118110236227" header="0.23622047244094491" footer="0.35433070866141736"/>
  <pageSetup paperSize="9" scale="70" fitToHeight="12" orientation="portrait" horizontalDpi="4294967294" verticalDpi="4294967294" r:id="rId1"/>
  <headerFooter alignWithMargins="0">
    <oddFooter>&amp;R&amp;P/&amp;N</oddFooter>
  </headerFooter>
  <drawing r:id="rId2"/>
  <legacyDrawing r:id="rId3"/>
  <oleObjects>
    <mc:AlternateContent xmlns:mc="http://schemas.openxmlformats.org/markup-compatibility/2006">
      <mc:Choice Requires="x14">
        <oleObject shapeId="179201" r:id="rId4">
          <objectPr defaultSize="0" autoPict="0" r:id="rId5">
            <anchor moveWithCells="1" sizeWithCells="1">
              <from>
                <xdr:col>0</xdr:col>
                <xdr:colOff>66675</xdr:colOff>
                <xdr:row>0</xdr:row>
                <xdr:rowOff>0</xdr:rowOff>
              </from>
              <to>
                <xdr:col>1</xdr:col>
                <xdr:colOff>0</xdr:colOff>
                <xdr:row>0</xdr:row>
                <xdr:rowOff>0</xdr:rowOff>
              </to>
            </anchor>
          </objectPr>
        </oleObject>
      </mc:Choice>
      <mc:Fallback>
        <oleObject shapeId="17920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Planilha Orçamentária Detalhada</vt:lpstr>
      <vt:lpstr>'Planilha Orçamentária Detalhada'!Area_de_impressao</vt:lpstr>
      <vt:lpstr>'Planilha Orçamentária Detalhada'!Área_impressão_IM</vt:lpstr>
      <vt:lpstr>'Planilha Orçamentária Detalhada'!Titulos_de_impressao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Denilson Pereira de Souza</cp:lastModifiedBy>
  <cp:lastPrinted>2017-08-24T14:32:32Z</cp:lastPrinted>
  <dcterms:created xsi:type="dcterms:W3CDTF">1998-03-24T13:55:06Z</dcterms:created>
  <dcterms:modified xsi:type="dcterms:W3CDTF">2017-08-24T14:34:10Z</dcterms:modified>
</cp:coreProperties>
</file>